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wvl\VW_MF\Algemeen\MODELLEN\NRM2022\01. Inkoop\Definitieve inkoopstukken\"/>
    </mc:Choice>
  </mc:AlternateContent>
  <workbookProtection workbookAlgorithmName="SHA-512" workbookHashValue="kiaLesQYnLe1wzeCEgeFRPo+Mzn3CoYoQXnbJu4hEgRsx9LfPnBmBUI8AqE9pxb65qm/n/EjQFC1qQwfVB+23w==" workbookSaltValue="pV/HWaDEavCUqm+P7QrsoA==" workbookSpinCount="100000" lockStructure="1"/>
  <bookViews>
    <workbookView xWindow="0" yWindow="0" windowWidth="4095" windowHeight="4710"/>
  </bookViews>
  <sheets>
    <sheet name="RP2022" sheetId="1" r:id="rId1"/>
    <sheet name="RP2023" sheetId="8" r:id="rId2"/>
    <sheet name="RP2024" sheetId="9" r:id="rId3"/>
    <sheet name="Totaal"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9" l="1"/>
  <c r="B18" i="9"/>
  <c r="S18" i="9"/>
  <c r="N18" i="9"/>
  <c r="T18" i="9" s="1"/>
  <c r="H18" i="9" s="1"/>
  <c r="I18" i="9"/>
  <c r="G18" i="9"/>
  <c r="B33" i="8"/>
  <c r="S18" i="8"/>
  <c r="N18" i="8"/>
  <c r="T18" i="8" s="1"/>
  <c r="H18" i="8" s="1"/>
  <c r="I18" i="8"/>
  <c r="G18" i="8"/>
  <c r="B19" i="1"/>
  <c r="B18" i="1"/>
  <c r="S18" i="1"/>
  <c r="N18" i="1"/>
  <c r="T18" i="1" s="1"/>
  <c r="H18" i="1" s="1"/>
  <c r="I18" i="1"/>
  <c r="G18" i="1"/>
  <c r="S19" i="9"/>
  <c r="N19" i="9"/>
  <c r="T19" i="9" s="1"/>
  <c r="H19" i="9" s="1"/>
  <c r="I19" i="9"/>
  <c r="G19" i="9"/>
  <c r="S19" i="8"/>
  <c r="N19" i="8"/>
  <c r="T19" i="8" s="1"/>
  <c r="H19" i="8" s="1"/>
  <c r="I19" i="8"/>
  <c r="G19" i="8"/>
  <c r="S19" i="1"/>
  <c r="N19" i="1"/>
  <c r="I19" i="1"/>
  <c r="G19" i="1"/>
  <c r="T19" i="1" l="1"/>
  <c r="H19" i="1" s="1"/>
  <c r="R55" i="9"/>
  <c r="Q55" i="9"/>
  <c r="P55" i="9"/>
  <c r="O55" i="9"/>
  <c r="M55" i="9"/>
  <c r="L55" i="9"/>
  <c r="K55" i="9"/>
  <c r="J55" i="9"/>
  <c r="S53" i="9"/>
  <c r="N53" i="9"/>
  <c r="I53" i="9"/>
  <c r="G53" i="9"/>
  <c r="S51" i="9"/>
  <c r="N51" i="9"/>
  <c r="T51" i="9" s="1"/>
  <c r="H51" i="9" s="1"/>
  <c r="I51" i="9"/>
  <c r="G51" i="9"/>
  <c r="S50" i="9"/>
  <c r="N50" i="9"/>
  <c r="I50" i="9"/>
  <c r="G50" i="9"/>
  <c r="S49" i="9"/>
  <c r="N49" i="9"/>
  <c r="T49" i="9" s="1"/>
  <c r="H49" i="9" s="1"/>
  <c r="I49" i="9"/>
  <c r="G49" i="9"/>
  <c r="S48" i="9"/>
  <c r="N48" i="9"/>
  <c r="I48" i="9"/>
  <c r="G48" i="9"/>
  <c r="S46" i="9"/>
  <c r="N46" i="9"/>
  <c r="T46" i="9" s="1"/>
  <c r="H46" i="9" s="1"/>
  <c r="I46" i="9"/>
  <c r="G46" i="9"/>
  <c r="S45" i="9"/>
  <c r="N45" i="9"/>
  <c r="I45" i="9"/>
  <c r="G45" i="9"/>
  <c r="S44" i="9"/>
  <c r="N44" i="9"/>
  <c r="T44" i="9" s="1"/>
  <c r="H44" i="9" s="1"/>
  <c r="I44" i="9"/>
  <c r="G44" i="9"/>
  <c r="S43" i="9"/>
  <c r="N43" i="9"/>
  <c r="I43" i="9"/>
  <c r="G43" i="9"/>
  <c r="S42" i="9"/>
  <c r="N42" i="9"/>
  <c r="T42" i="9" s="1"/>
  <c r="H42" i="9" s="1"/>
  <c r="I42" i="9"/>
  <c r="G42" i="9"/>
  <c r="S41" i="9"/>
  <c r="N41" i="9"/>
  <c r="I41" i="9"/>
  <c r="G41" i="9"/>
  <c r="S40" i="9"/>
  <c r="N40" i="9"/>
  <c r="T40" i="9" s="1"/>
  <c r="H40" i="9" s="1"/>
  <c r="I40" i="9"/>
  <c r="G40" i="9"/>
  <c r="S39" i="9"/>
  <c r="N39" i="9"/>
  <c r="I39" i="9"/>
  <c r="G39" i="9"/>
  <c r="S37" i="9"/>
  <c r="N37" i="9"/>
  <c r="T37" i="9" s="1"/>
  <c r="H37" i="9" s="1"/>
  <c r="I37" i="9"/>
  <c r="G37" i="9"/>
  <c r="S36" i="9"/>
  <c r="N36" i="9"/>
  <c r="I36" i="9"/>
  <c r="G36" i="9"/>
  <c r="S35" i="9"/>
  <c r="N35" i="9"/>
  <c r="T35" i="9" s="1"/>
  <c r="H35" i="9" s="1"/>
  <c r="I35" i="9"/>
  <c r="G35" i="9"/>
  <c r="S34" i="9"/>
  <c r="N34" i="9"/>
  <c r="I34" i="9"/>
  <c r="G34" i="9"/>
  <c r="S33" i="9"/>
  <c r="N33" i="9"/>
  <c r="T33" i="9" s="1"/>
  <c r="H33" i="9" s="1"/>
  <c r="I33" i="9"/>
  <c r="G33" i="9"/>
  <c r="S31" i="9"/>
  <c r="N31" i="9"/>
  <c r="I31" i="9"/>
  <c r="G31" i="9"/>
  <c r="S30" i="9"/>
  <c r="N30" i="9"/>
  <c r="I30" i="9"/>
  <c r="G30" i="9"/>
  <c r="S29" i="9"/>
  <c r="N29" i="9"/>
  <c r="T29" i="9" s="1"/>
  <c r="H29" i="9" s="1"/>
  <c r="I29" i="9"/>
  <c r="G29" i="9"/>
  <c r="S28" i="9"/>
  <c r="N28" i="9"/>
  <c r="I28" i="9"/>
  <c r="G28" i="9"/>
  <c r="S27" i="9"/>
  <c r="N27" i="9"/>
  <c r="T27" i="9" s="1"/>
  <c r="H27" i="9" s="1"/>
  <c r="I27" i="9"/>
  <c r="G27" i="9"/>
  <c r="S26" i="9"/>
  <c r="N26" i="9"/>
  <c r="I26" i="9"/>
  <c r="G26" i="9"/>
  <c r="S25" i="9"/>
  <c r="N25" i="9"/>
  <c r="T25" i="9" s="1"/>
  <c r="H25" i="9" s="1"/>
  <c r="I25" i="9"/>
  <c r="G25" i="9"/>
  <c r="S24" i="9"/>
  <c r="N24" i="9"/>
  <c r="I24" i="9"/>
  <c r="G24" i="9"/>
  <c r="S23" i="9"/>
  <c r="N23" i="9"/>
  <c r="T23" i="9" s="1"/>
  <c r="H23" i="9" s="1"/>
  <c r="I23" i="9"/>
  <c r="G23" i="9"/>
  <c r="S22" i="9"/>
  <c r="N22" i="9"/>
  <c r="I22" i="9"/>
  <c r="G22" i="9"/>
  <c r="S21" i="9"/>
  <c r="N21" i="9"/>
  <c r="T21" i="9" s="1"/>
  <c r="H21" i="9" s="1"/>
  <c r="I21" i="9"/>
  <c r="G21" i="9"/>
  <c r="S20" i="9"/>
  <c r="N20" i="9"/>
  <c r="I20" i="9"/>
  <c r="G20" i="9"/>
  <c r="S16" i="9"/>
  <c r="N16" i="9"/>
  <c r="I16" i="9"/>
  <c r="G16" i="9"/>
  <c r="S15" i="9"/>
  <c r="N15" i="9"/>
  <c r="I15" i="9"/>
  <c r="G15" i="9"/>
  <c r="S14" i="9"/>
  <c r="N14" i="9"/>
  <c r="T14" i="9" s="1"/>
  <c r="H14" i="9" s="1"/>
  <c r="I14" i="9"/>
  <c r="G14" i="9"/>
  <c r="S13" i="9"/>
  <c r="N13" i="9"/>
  <c r="I13" i="9"/>
  <c r="G13" i="9"/>
  <c r="S12" i="9"/>
  <c r="N12" i="9"/>
  <c r="T12" i="9" s="1"/>
  <c r="H12" i="9" s="1"/>
  <c r="I12" i="9"/>
  <c r="G12" i="9"/>
  <c r="B12" i="9"/>
  <c r="B13" i="9" s="1"/>
  <c r="S11" i="9"/>
  <c r="N11" i="9"/>
  <c r="I11" i="9"/>
  <c r="G11" i="9"/>
  <c r="S51" i="8"/>
  <c r="N51" i="8"/>
  <c r="I51" i="8"/>
  <c r="G51" i="8"/>
  <c r="S50" i="8"/>
  <c r="N50" i="8"/>
  <c r="I50" i="8"/>
  <c r="G50" i="8"/>
  <c r="S49" i="8"/>
  <c r="N49" i="8"/>
  <c r="I49" i="8"/>
  <c r="G49" i="8"/>
  <c r="S48" i="8"/>
  <c r="N48" i="8"/>
  <c r="I48" i="8"/>
  <c r="G48" i="8"/>
  <c r="R55" i="8"/>
  <c r="Q55" i="8"/>
  <c r="P55" i="8"/>
  <c r="O55" i="8"/>
  <c r="M55" i="8"/>
  <c r="L55" i="8"/>
  <c r="K55" i="8"/>
  <c r="J55" i="8"/>
  <c r="S53" i="8"/>
  <c r="N53" i="8"/>
  <c r="I53" i="8"/>
  <c r="G53" i="8"/>
  <c r="S46" i="8"/>
  <c r="N46" i="8"/>
  <c r="I46" i="8"/>
  <c r="G46" i="8"/>
  <c r="S45" i="8"/>
  <c r="N45" i="8"/>
  <c r="I45" i="8"/>
  <c r="G45" i="8"/>
  <c r="S44" i="8"/>
  <c r="N44" i="8"/>
  <c r="I44" i="8"/>
  <c r="G44" i="8"/>
  <c r="S43" i="8"/>
  <c r="N43" i="8"/>
  <c r="I43" i="8"/>
  <c r="G43" i="8"/>
  <c r="S42" i="8"/>
  <c r="N42" i="8"/>
  <c r="I42" i="8"/>
  <c r="G42" i="8"/>
  <c r="S41" i="8"/>
  <c r="N41" i="8"/>
  <c r="I41" i="8"/>
  <c r="G41" i="8"/>
  <c r="S40" i="8"/>
  <c r="N40" i="8"/>
  <c r="I40" i="8"/>
  <c r="G40" i="8"/>
  <c r="S39" i="8"/>
  <c r="N39" i="8"/>
  <c r="I39" i="8"/>
  <c r="G39" i="8"/>
  <c r="S37" i="8"/>
  <c r="N37" i="8"/>
  <c r="I37" i="8"/>
  <c r="G37" i="8"/>
  <c r="S36" i="8"/>
  <c r="N36" i="8"/>
  <c r="I36" i="8"/>
  <c r="G36" i="8"/>
  <c r="S35" i="8"/>
  <c r="N35" i="8"/>
  <c r="I35" i="8"/>
  <c r="G35" i="8"/>
  <c r="S34" i="8"/>
  <c r="N34" i="8"/>
  <c r="I34" i="8"/>
  <c r="G34" i="8"/>
  <c r="S33" i="8"/>
  <c r="N33" i="8"/>
  <c r="I33" i="8"/>
  <c r="G33" i="8"/>
  <c r="S31" i="8"/>
  <c r="N31" i="8"/>
  <c r="I31" i="8"/>
  <c r="G31" i="8"/>
  <c r="S30" i="8"/>
  <c r="N30" i="8"/>
  <c r="I30" i="8"/>
  <c r="G30" i="8"/>
  <c r="S29" i="8"/>
  <c r="N29" i="8"/>
  <c r="I29" i="8"/>
  <c r="G29" i="8"/>
  <c r="S28" i="8"/>
  <c r="N28" i="8"/>
  <c r="I28" i="8"/>
  <c r="G28" i="8"/>
  <c r="S27" i="8"/>
  <c r="N27" i="8"/>
  <c r="I27" i="8"/>
  <c r="G27" i="8"/>
  <c r="S26" i="8"/>
  <c r="N26" i="8"/>
  <c r="I26" i="8"/>
  <c r="G26" i="8"/>
  <c r="S25" i="8"/>
  <c r="N25" i="8"/>
  <c r="I25" i="8"/>
  <c r="G25" i="8"/>
  <c r="S24" i="8"/>
  <c r="N24" i="8"/>
  <c r="I24" i="8"/>
  <c r="G24" i="8"/>
  <c r="S23" i="8"/>
  <c r="N23" i="8"/>
  <c r="I23" i="8"/>
  <c r="G23" i="8"/>
  <c r="S22" i="8"/>
  <c r="N22" i="8"/>
  <c r="I22" i="8"/>
  <c r="G22" i="8"/>
  <c r="S21" i="8"/>
  <c r="N21" i="8"/>
  <c r="I21" i="8"/>
  <c r="G21" i="8"/>
  <c r="S20" i="8"/>
  <c r="N20" i="8"/>
  <c r="I20" i="8"/>
  <c r="G20" i="8"/>
  <c r="S16" i="8"/>
  <c r="N16" i="8"/>
  <c r="I16" i="8"/>
  <c r="G16" i="8"/>
  <c r="S15" i="8"/>
  <c r="N15" i="8"/>
  <c r="I15" i="8"/>
  <c r="G15" i="8"/>
  <c r="S14" i="8"/>
  <c r="N14" i="8"/>
  <c r="I14" i="8"/>
  <c r="G14" i="8"/>
  <c r="S13" i="8"/>
  <c r="N13" i="8"/>
  <c r="I13" i="8"/>
  <c r="G13" i="8"/>
  <c r="S12" i="8"/>
  <c r="N12" i="8"/>
  <c r="I12" i="8"/>
  <c r="G12" i="8"/>
  <c r="B12" i="8"/>
  <c r="B13" i="8" s="1"/>
  <c r="B14" i="8" s="1"/>
  <c r="S11" i="8"/>
  <c r="N11" i="8"/>
  <c r="I11" i="8"/>
  <c r="G11" i="8"/>
  <c r="T16" i="9" l="1"/>
  <c r="H16" i="9" s="1"/>
  <c r="T11" i="9"/>
  <c r="B14" i="9"/>
  <c r="B15" i="9" s="1"/>
  <c r="B16" i="9" s="1"/>
  <c r="B15" i="8"/>
  <c r="B16" i="8" s="1"/>
  <c r="B18" i="8" s="1"/>
  <c r="B19" i="8" s="1"/>
  <c r="T39" i="9"/>
  <c r="H39" i="9" s="1"/>
  <c r="T48" i="9"/>
  <c r="H48" i="9" s="1"/>
  <c r="T22" i="9"/>
  <c r="H22" i="9" s="1"/>
  <c r="T24" i="9"/>
  <c r="H24" i="9" s="1"/>
  <c r="T26" i="9"/>
  <c r="H26" i="9" s="1"/>
  <c r="T28" i="9"/>
  <c r="H28" i="9" s="1"/>
  <c r="T30" i="9"/>
  <c r="H30" i="9" s="1"/>
  <c r="T34" i="9"/>
  <c r="H34" i="9" s="1"/>
  <c r="T41" i="9"/>
  <c r="H41" i="9" s="1"/>
  <c r="T43" i="9"/>
  <c r="H43" i="9" s="1"/>
  <c r="T45" i="9"/>
  <c r="H45" i="9" s="1"/>
  <c r="T50" i="9"/>
  <c r="H50" i="9" s="1"/>
  <c r="T53" i="9"/>
  <c r="H53" i="9" s="1"/>
  <c r="S55" i="9"/>
  <c r="T13" i="9"/>
  <c r="H13" i="9" s="1"/>
  <c r="T15" i="9"/>
  <c r="H15" i="9" s="1"/>
  <c r="T36" i="9"/>
  <c r="H36" i="9" s="1"/>
  <c r="T31" i="9"/>
  <c r="H31" i="9" s="1"/>
  <c r="T20" i="9"/>
  <c r="H20" i="9" s="1"/>
  <c r="H11" i="9"/>
  <c r="N55" i="9"/>
  <c r="T13" i="8"/>
  <c r="H13" i="8" s="1"/>
  <c r="T15" i="8"/>
  <c r="H15" i="8" s="1"/>
  <c r="T26" i="8"/>
  <c r="H26" i="8" s="1"/>
  <c r="T41" i="8"/>
  <c r="H41" i="8" s="1"/>
  <c r="T43" i="8"/>
  <c r="H43" i="8" s="1"/>
  <c r="T45" i="8"/>
  <c r="H45" i="8" s="1"/>
  <c r="T12" i="8"/>
  <c r="H12" i="8" s="1"/>
  <c r="T14" i="8"/>
  <c r="H14" i="8" s="1"/>
  <c r="T16" i="8"/>
  <c r="H16" i="8" s="1"/>
  <c r="T21" i="8"/>
  <c r="H21" i="8" s="1"/>
  <c r="T23" i="8"/>
  <c r="H23" i="8" s="1"/>
  <c r="T25" i="8"/>
  <c r="H25" i="8" s="1"/>
  <c r="T27" i="8"/>
  <c r="H27" i="8" s="1"/>
  <c r="T29" i="8"/>
  <c r="H29" i="8" s="1"/>
  <c r="T35" i="8"/>
  <c r="H35" i="8" s="1"/>
  <c r="T37" i="8"/>
  <c r="H37" i="8" s="1"/>
  <c r="T40" i="8"/>
  <c r="H40" i="8" s="1"/>
  <c r="T50" i="8"/>
  <c r="H50" i="8" s="1"/>
  <c r="T33" i="8"/>
  <c r="H33" i="8" s="1"/>
  <c r="T34" i="8"/>
  <c r="H34" i="8" s="1"/>
  <c r="T36" i="8"/>
  <c r="H36" i="8" s="1"/>
  <c r="T49" i="8"/>
  <c r="H49" i="8" s="1"/>
  <c r="T53" i="8"/>
  <c r="H53" i="8" s="1"/>
  <c r="T51" i="8"/>
  <c r="H51" i="8" s="1"/>
  <c r="T48" i="8"/>
  <c r="H48" i="8" s="1"/>
  <c r="T28" i="8"/>
  <c r="H28" i="8" s="1"/>
  <c r="T30" i="8"/>
  <c r="H30" i="8" s="1"/>
  <c r="S55" i="8"/>
  <c r="T42" i="8"/>
  <c r="H42" i="8" s="1"/>
  <c r="T44" i="8"/>
  <c r="H44" i="8" s="1"/>
  <c r="T46" i="8"/>
  <c r="H46" i="8" s="1"/>
  <c r="T39" i="8"/>
  <c r="H39" i="8" s="1"/>
  <c r="T31" i="8"/>
  <c r="H31" i="8" s="1"/>
  <c r="N55" i="8"/>
  <c r="T11" i="8"/>
  <c r="H11" i="8" s="1"/>
  <c r="T20" i="8"/>
  <c r="H20" i="8" s="1"/>
  <c r="T22" i="8"/>
  <c r="H22" i="8" s="1"/>
  <c r="T24" i="8"/>
  <c r="H24" i="8" s="1"/>
  <c r="S45" i="1"/>
  <c r="N45" i="1"/>
  <c r="I45" i="1"/>
  <c r="G45" i="1"/>
  <c r="S40" i="1"/>
  <c r="N40" i="1"/>
  <c r="I40" i="1"/>
  <c r="G40" i="1"/>
  <c r="B20" i="9" l="1"/>
  <c r="B22" i="9" s="1"/>
  <c r="B23" i="9" s="1"/>
  <c r="B25" i="9" s="1"/>
  <c r="B28" i="9" s="1"/>
  <c r="B29" i="9" s="1"/>
  <c r="B31" i="9" s="1"/>
  <c r="B20" i="8"/>
  <c r="B22" i="8" s="1"/>
  <c r="B23" i="8" s="1"/>
  <c r="B25" i="8" s="1"/>
  <c r="B28" i="8" s="1"/>
  <c r="B29" i="8" s="1"/>
  <c r="B31" i="8" s="1"/>
  <c r="B34" i="8" s="1"/>
  <c r="B36" i="8" s="1"/>
  <c r="B37" i="8" s="1"/>
  <c r="B39" i="8" s="1"/>
  <c r="B40" i="8" s="1"/>
  <c r="B41" i="8" s="1"/>
  <c r="B42" i="8" s="1"/>
  <c r="B43" i="8" s="1"/>
  <c r="B44" i="8" s="1"/>
  <c r="B45" i="8" s="1"/>
  <c r="B46" i="8" s="1"/>
  <c r="B48" i="8" s="1"/>
  <c r="B50" i="8" s="1"/>
  <c r="B53" i="8" s="1"/>
  <c r="T45" i="1"/>
  <c r="H45" i="1" s="1"/>
  <c r="T56" i="9"/>
  <c r="F15" i="7" s="1"/>
  <c r="T55" i="9"/>
  <c r="T40" i="1"/>
  <c r="H40" i="1" s="1"/>
  <c r="T56" i="8"/>
  <c r="F14" i="7" s="1"/>
  <c r="T55" i="8"/>
  <c r="G21" i="1"/>
  <c r="G15" i="1"/>
  <c r="I15" i="1"/>
  <c r="N15" i="1"/>
  <c r="S15" i="1"/>
  <c r="S14" i="1"/>
  <c r="N14" i="1"/>
  <c r="I14" i="1"/>
  <c r="G14" i="1"/>
  <c r="B33" i="9" l="1"/>
  <c r="B34" i="9" s="1"/>
  <c r="B36" i="9" s="1"/>
  <c r="B37" i="9" s="1"/>
  <c r="B39" i="9" s="1"/>
  <c r="B40" i="9" s="1"/>
  <c r="B41" i="9" s="1"/>
  <c r="B42" i="9" s="1"/>
  <c r="B43" i="9" s="1"/>
  <c r="B44" i="9" s="1"/>
  <c r="B45" i="9" s="1"/>
  <c r="B46" i="9" s="1"/>
  <c r="B48" i="9" s="1"/>
  <c r="B50" i="9" s="1"/>
  <c r="B53" i="9" s="1"/>
  <c r="T14" i="1"/>
  <c r="H14" i="1" s="1"/>
  <c r="T15" i="1"/>
  <c r="H15" i="1" s="1"/>
  <c r="G46" i="1" l="1"/>
  <c r="I46" i="1"/>
  <c r="N46" i="1"/>
  <c r="S46" i="1"/>
  <c r="G42" i="1"/>
  <c r="G43" i="1"/>
  <c r="G44" i="1"/>
  <c r="G41" i="1"/>
  <c r="G39" i="1"/>
  <c r="S35" i="1"/>
  <c r="N35" i="1"/>
  <c r="I35" i="1"/>
  <c r="G35" i="1"/>
  <c r="S24" i="1"/>
  <c r="N24" i="1"/>
  <c r="I24" i="1"/>
  <c r="G24" i="1"/>
  <c r="S30" i="1"/>
  <c r="N30" i="1"/>
  <c r="I30" i="1"/>
  <c r="G30" i="1"/>
  <c r="G27" i="1"/>
  <c r="G26" i="1"/>
  <c r="R50" i="1"/>
  <c r="Q50" i="1"/>
  <c r="P50" i="1"/>
  <c r="O50" i="1"/>
  <c r="M50" i="1"/>
  <c r="L50" i="1"/>
  <c r="K50" i="1"/>
  <c r="J50" i="1"/>
  <c r="S48" i="1"/>
  <c r="N48" i="1"/>
  <c r="I48" i="1"/>
  <c r="G48" i="1"/>
  <c r="S44" i="1"/>
  <c r="N44" i="1"/>
  <c r="I44" i="1"/>
  <c r="S43" i="1"/>
  <c r="N43" i="1"/>
  <c r="I43" i="1"/>
  <c r="S42" i="1"/>
  <c r="N42" i="1"/>
  <c r="I42" i="1"/>
  <c r="S41" i="1"/>
  <c r="N41" i="1"/>
  <c r="I41" i="1"/>
  <c r="S39" i="1"/>
  <c r="N39" i="1"/>
  <c r="I39" i="1"/>
  <c r="S37" i="1"/>
  <c r="N37" i="1"/>
  <c r="I37" i="1"/>
  <c r="G37" i="1"/>
  <c r="S36" i="1"/>
  <c r="N36" i="1"/>
  <c r="I36" i="1"/>
  <c r="G36" i="1"/>
  <c r="S34" i="1"/>
  <c r="N34" i="1"/>
  <c r="I34" i="1"/>
  <c r="G34" i="1"/>
  <c r="S33" i="1"/>
  <c r="N33" i="1"/>
  <c r="I33" i="1"/>
  <c r="G33" i="1"/>
  <c r="S27" i="1"/>
  <c r="N27" i="1"/>
  <c r="I27" i="1"/>
  <c r="S26" i="1"/>
  <c r="N26" i="1"/>
  <c r="I26" i="1"/>
  <c r="S21" i="1"/>
  <c r="N21" i="1"/>
  <c r="I21" i="1"/>
  <c r="S31" i="1"/>
  <c r="N31" i="1"/>
  <c r="I31" i="1"/>
  <c r="G31" i="1"/>
  <c r="S29" i="1"/>
  <c r="N29" i="1"/>
  <c r="I29" i="1"/>
  <c r="G29" i="1"/>
  <c r="S28" i="1"/>
  <c r="N28" i="1"/>
  <c r="I28" i="1"/>
  <c r="G28" i="1"/>
  <c r="S23" i="1"/>
  <c r="N23" i="1"/>
  <c r="I23" i="1"/>
  <c r="G23" i="1"/>
  <c r="S25" i="1"/>
  <c r="N25" i="1"/>
  <c r="I25" i="1"/>
  <c r="G25" i="1"/>
  <c r="S22" i="1"/>
  <c r="N22" i="1"/>
  <c r="I22" i="1"/>
  <c r="G22" i="1"/>
  <c r="S20" i="1"/>
  <c r="N20" i="1"/>
  <c r="I20" i="1"/>
  <c r="G20" i="1"/>
  <c r="S16" i="1"/>
  <c r="N16" i="1"/>
  <c r="I16" i="1"/>
  <c r="G16" i="1"/>
  <c r="S13" i="1"/>
  <c r="N13" i="1"/>
  <c r="I13" i="1"/>
  <c r="G13" i="1"/>
  <c r="S12" i="1"/>
  <c r="N12" i="1"/>
  <c r="I12" i="1"/>
  <c r="G12" i="1"/>
  <c r="S11" i="1"/>
  <c r="N11" i="1"/>
  <c r="I11" i="1"/>
  <c r="G11" i="1"/>
  <c r="B12" i="1"/>
  <c r="T46" i="1" l="1"/>
  <c r="H46" i="1" s="1"/>
  <c r="B13" i="1"/>
  <c r="B14" i="1" s="1"/>
  <c r="B15" i="1" s="1"/>
  <c r="B16" i="1" s="1"/>
  <c r="T35" i="1"/>
  <c r="H35" i="1" s="1"/>
  <c r="T24" i="1"/>
  <c r="H24" i="1" s="1"/>
  <c r="T30" i="1"/>
  <c r="H30" i="1" s="1"/>
  <c r="T11" i="1"/>
  <c r="H11" i="1" s="1"/>
  <c r="T21" i="1"/>
  <c r="H21" i="1" s="1"/>
  <c r="T27" i="1"/>
  <c r="H27" i="1" s="1"/>
  <c r="T12" i="1"/>
  <c r="H12" i="1" s="1"/>
  <c r="T22" i="1"/>
  <c r="H22" i="1" s="1"/>
  <c r="T34" i="1"/>
  <c r="H34" i="1" s="1"/>
  <c r="T41" i="1"/>
  <c r="H41" i="1" s="1"/>
  <c r="T39" i="1"/>
  <c r="H39" i="1" s="1"/>
  <c r="T48" i="1"/>
  <c r="H48" i="1" s="1"/>
  <c r="T33" i="1"/>
  <c r="H33" i="1" s="1"/>
  <c r="T20" i="1"/>
  <c r="H20" i="1" s="1"/>
  <c r="T36" i="1"/>
  <c r="H36" i="1" s="1"/>
  <c r="T16" i="1"/>
  <c r="H16" i="1" s="1"/>
  <c r="T37" i="1"/>
  <c r="H37" i="1" s="1"/>
  <c r="T25" i="1"/>
  <c r="H25" i="1" s="1"/>
  <c r="T28" i="1"/>
  <c r="H28" i="1" s="1"/>
  <c r="T31" i="1"/>
  <c r="H31" i="1" s="1"/>
  <c r="T42" i="1"/>
  <c r="H42" i="1" s="1"/>
  <c r="T44" i="1"/>
  <c r="H44" i="1" s="1"/>
  <c r="T13" i="1"/>
  <c r="H13" i="1" s="1"/>
  <c r="S50" i="1"/>
  <c r="T23" i="1"/>
  <c r="H23" i="1" s="1"/>
  <c r="T29" i="1"/>
  <c r="H29" i="1" s="1"/>
  <c r="T43" i="1"/>
  <c r="H43" i="1" s="1"/>
  <c r="T26" i="1"/>
  <c r="H26" i="1" s="1"/>
  <c r="N50" i="1"/>
  <c r="B20" i="1" l="1"/>
  <c r="B22" i="1" s="1"/>
  <c r="B23" i="1" s="1"/>
  <c r="B25" i="1" s="1"/>
  <c r="B28" i="1" s="1"/>
  <c r="B29" i="1" s="1"/>
  <c r="B31" i="1" s="1"/>
  <c r="T50" i="1"/>
  <c r="T51" i="1"/>
  <c r="F13" i="7" s="1"/>
  <c r="F17" i="7" s="1"/>
  <c r="B33" i="1" l="1"/>
  <c r="B34" i="1" s="1"/>
  <c r="B36" i="1" s="1"/>
  <c r="B37" i="1" s="1"/>
  <c r="B39" i="1" s="1"/>
  <c r="B40" i="1" l="1"/>
  <c r="B41" i="1" s="1"/>
  <c r="B42" i="1" s="1"/>
  <c r="B43" i="1" s="1"/>
  <c r="B44" i="1" s="1"/>
  <c r="B45" i="1" l="1"/>
  <c r="B46" i="1" s="1"/>
  <c r="B48" i="1" s="1"/>
</calcChain>
</file>

<file path=xl/sharedStrings.xml><?xml version="1.0" encoding="utf-8"?>
<sst xmlns="http://schemas.openxmlformats.org/spreadsheetml/2006/main" count="328" uniqueCount="100">
  <si>
    <t>BIJLAGE I</t>
  </si>
  <si>
    <t>STAAT VAN TARIEVEN EN PRIJZEN</t>
  </si>
  <si>
    <t>Behoort bij de inschrijving voor zaaknummer: 31169569</t>
  </si>
  <si>
    <t>Inschrijvingssom (totaalprijs) exclusief BTW</t>
  </si>
  <si>
    <t>VAST</t>
  </si>
  <si>
    <t>VARIABEL</t>
  </si>
  <si>
    <t>Totaal 
aantal</t>
  </si>
  <si>
    <t>Vast (#)</t>
  </si>
  <si>
    <t>Vari-
abel
(#)</t>
  </si>
  <si>
    <t>Vaste prijs/
product*</t>
  </si>
  <si>
    <t>Totaal-inzet/
product (uur)</t>
  </si>
  <si>
    <t>Functie
A
#uren</t>
  </si>
  <si>
    <t>Functie
B
#uren</t>
  </si>
  <si>
    <t>Functie
C
#uren</t>
  </si>
  <si>
    <t>Extra kosten, anders dan die voor uren (excl. BTW)</t>
  </si>
  <si>
    <t>Vaste totaalprijs</t>
  </si>
  <si>
    <t>Extra kosten, 
anders dan die voor uren   (excl. BTW)</t>
  </si>
  <si>
    <t>Variabele totaalprijs</t>
  </si>
  <si>
    <t>Totaalbedrag 
(excl. BTW)</t>
  </si>
  <si>
    <t>Samenvoeging van alle NRM RP-resultaten met de MLT en INWEVA in één netwerk</t>
  </si>
  <si>
    <t>Kaartbeelden HWN o.b.v. samengevoegde resultaten wegverkeer</t>
  </si>
  <si>
    <t>Sub-
totaal</t>
  </si>
  <si>
    <t>Functiebenaming en/of korte beschrijving invullen</t>
  </si>
  <si>
    <t>€/uur</t>
  </si>
  <si>
    <t>Functie A (invullen):</t>
  </si>
  <si>
    <t>Projectleider</t>
  </si>
  <si>
    <t>Functie B (invullen):</t>
  </si>
  <si>
    <t>Adviseur</t>
  </si>
  <si>
    <t>Functie C (invullen):</t>
  </si>
  <si>
    <t>Junior adviseur</t>
  </si>
  <si>
    <t>Tarief/uur excl. BTW in de kolom invullen</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</si>
  <si>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</si>
  <si>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</si>
  <si>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</si>
  <si>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kolom met de vaste prijs/product geldt tevens voor eventueel meerwerk, m.a.w. indien meer dan bovenstaand totaal aantal (vaste en variabele hoeveelheden samen) wordt opgedragen, dan wordt dit eventueel meerwerk met deze vaste prijs/product verrekend.</t>
  </si>
  <si>
    <t>* Kolom Totaalinzet/product (uur) betreft de optelsom van alle uren die naar eigen inzicht kunnen worden aangepast of ingevuld, na inschrijving volgt geen verrekening van  de ureninspanning meer (zie de conceptovereenkomst artikel 3.6).</t>
  </si>
  <si>
    <t>* De in deze kolom vermelde uren voor de totale inzet voor een product (post) moet de optelsom zijn van de vaste en variabele uren samen, gebruikt in de berekening van de bedragen in de kolommen voor de functies.</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</si>
  <si>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</si>
  <si>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</si>
  <si>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xml:space="preserve">* Deze Staat van Tarieven en Prijzen behoort bij de inschrijving en moet als aparte bijlage worden bijgevoegd. </t>
  </si>
  <si>
    <t>Noot: afwijken van dit model is niet toegestaan. NAAR EIGEN INZICHT INVULLEN (in de lichtblauwe cellen)!</t>
  </si>
  <si>
    <t>RP2022</t>
  </si>
  <si>
    <t>a</t>
  </si>
  <si>
    <t>b</t>
  </si>
  <si>
    <t>c</t>
  </si>
  <si>
    <t>Verschilnetwerken wegverkeer t.o.v. voorgaande referentieprognoses</t>
  </si>
  <si>
    <t>Projectmanagement en overleggen</t>
  </si>
  <si>
    <t>* Totale Inschrijvingssom betreft totaalsom van vaste en variabele kosten bij de aangegeven hoeveelheden in kolom E t/m G.</t>
  </si>
  <si>
    <t>* In de kolommen voor de functies dienen alle uren van de in te zetten -tot ten hoogste drie- functionarissen te worden vermeld.</t>
  </si>
  <si>
    <t>RP2023</t>
  </si>
  <si>
    <t>Totale inschrijfprijs RP2022 (vast en variabel) excl. BTW</t>
  </si>
  <si>
    <t>RP2024 (optioneel verlengingsjaar)</t>
  </si>
  <si>
    <t>Totale inschrijfprijs RP2024 (vast en variabel) excl. BTW</t>
  </si>
  <si>
    <t>Totale inschrijfprijs optionele verlengingsjaar RP2024 (vast en variabel) excl. BTW</t>
  </si>
  <si>
    <t>Totale inschrijfprijs RP2023 (vast en variabel) excl. BTW</t>
  </si>
  <si>
    <t>Totale inschrijfprijs RP2022 t/m RP2024 (vast en variabel) excl. BTW</t>
  </si>
  <si>
    <t>Totaal</t>
  </si>
  <si>
    <t>(*) Watervalanalyse pivots trein+BTM</t>
  </si>
  <si>
    <t>Modelinstellingen</t>
  </si>
  <si>
    <t>Overige voorbereidingen</t>
  </si>
  <si>
    <t>Omzetten deelrittenbestanden RPGV naar input voor RGM</t>
  </si>
  <si>
    <t>Testtoedeling</t>
  </si>
  <si>
    <t>Reproductieruns en ingangscontroles</t>
  </si>
  <si>
    <t>Conceptprognoses</t>
  </si>
  <si>
    <t>(*) Pivots trein+BTM conceptprognoses</t>
  </si>
  <si>
    <t xml:space="preserve">Toetsing op technische werking </t>
  </si>
  <si>
    <t>Watervalanalyse</t>
  </si>
  <si>
    <t>(*) Plausibiliteitsbeoordelingen gepivotte (LMS-)conceptprognoses trein</t>
  </si>
  <si>
    <t>(*) Plausibiliteitsbeoordelingen gepivotte (LMS-)conceptprognoses BTM</t>
  </si>
  <si>
    <t>Eerste versie verklaringsdocument</t>
  </si>
  <si>
    <t>Werksessie wegverkeer</t>
  </si>
  <si>
    <t>(*) Werksessie trein+BTM</t>
  </si>
  <si>
    <t>Webtool (wegverkeer)</t>
  </si>
  <si>
    <t>Verwerking feedback, analyse verwonderpunten</t>
  </si>
  <si>
    <t xml:space="preserve">Bijwerken modelinstellingen, ingangscontrole op bijgewerkte invoerproducten </t>
  </si>
  <si>
    <t>(*) Pivots trein+BTM definitieve prognoses</t>
  </si>
  <si>
    <t>Definitieve prognoses (incl. toetsing technische werking en plausibiliteit)</t>
  </si>
  <si>
    <t>Rapportages en documentatie</t>
  </si>
  <si>
    <t>Overdracht aan Beheer</t>
  </si>
  <si>
    <t>HWI, NoMo-reistijdfactoren, MKBA-kengetallen, input GeoWeb</t>
  </si>
  <si>
    <t>Evaluatie</t>
  </si>
  <si>
    <t xml:space="preserve">Nazorg </t>
  </si>
  <si>
    <t>Publieksvriendelijke shape-bestanden NRM-prognoses</t>
  </si>
  <si>
    <t>Archivering op SSD</t>
  </si>
  <si>
    <t>* De op tabblad "Totaal" vermelde totale inschrijfprijs RP2022 t/m RP2024 (vast en variabel) telt mee als inschrijfprijs bij de EMVI</t>
  </si>
  <si>
    <t>Fase</t>
  </si>
  <si>
    <t>Onderdeel
(* = optioneel OV-onderdeel)</t>
  </si>
  <si>
    <t>Meerprijs aanvullende zichtjaren/scenario's, bovenop basisset van 2018, 2040H en 2040L</t>
  </si>
  <si>
    <t>1. Voorbereiding</t>
  </si>
  <si>
    <t>2. Conceptprognoses, watervalanalyse en werksessies</t>
  </si>
  <si>
    <t>3. Definitieve prognoses</t>
  </si>
  <si>
    <t>4. Extra producten en nazorg</t>
  </si>
  <si>
    <t>RGM (voor LMS+NRM's)</t>
  </si>
  <si>
    <r>
      <t xml:space="preserve">Betreft: Referentieprognoses 2022-2023, mogelijk ook 2024 | </t>
    </r>
    <r>
      <rPr>
        <b/>
        <sz val="10"/>
        <color rgb="FFFF0000"/>
        <rFont val="Tahoma"/>
        <family val="2"/>
      </rPr>
      <t>Alternatieve variant</t>
    </r>
  </si>
  <si>
    <t>LMS t.b.v. iteratieslag RGM</t>
  </si>
  <si>
    <t>RGM (alleen voor LMS) t.b.v. iteratieslag RGM</t>
  </si>
  <si>
    <t>Extra zichtjaar-scenario combinaties voor LMS</t>
  </si>
  <si>
    <t>(*) Extra zichtjaar-scenario combinaties voor LMS | trein+BTM</t>
  </si>
  <si>
    <t>Extra zichtjaar-scenario combinaties voor de vier NRM's</t>
  </si>
  <si>
    <t>(*) Extra zichtjaar-scenario combinaties voor de vier NRM's | trein+BTM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</si>
</sst>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quot;€&quot;\ #,##0.00"/>
    <numFmt numFmtId="166" formatCode="_ [$€-2]\ * #,##0.00_ ;_ [$€-2]\ * \-#,##0.00_ ;_ [$€-2]\ * &quot;-&quot;??_ ;_ @_ "/>
  </numFmts>
  <fonts count="16" x14ac:knownFonts="1">
    <font>
      <sz val="9"/>
      <color theme="1"/>
      <name val="Verdana"/>
      <family val="2"/>
    </font>
    <font>
      <i/>
      <sz val="10"/>
      <name val="Tahoma"/>
      <family val="2"/>
    </font>
    <font>
      <sz val="10"/>
      <name val="Tahoma"/>
      <family val="2"/>
    </font>
    <font>
      <b/>
      <sz val="10"/>
      <name val="Tahoma"/>
      <family val="2"/>
    </font>
    <font>
      <b/>
      <sz val="14"/>
      <name val="Tahoma"/>
      <family val="2"/>
    </font>
    <font>
      <u/>
      <sz val="14"/>
      <name val="Tahoma"/>
      <family val="2"/>
    </font>
    <font>
      <u/>
      <sz val="10"/>
      <name val="Tahoma"/>
      <family val="2"/>
    </font>
    <font>
      <b/>
      <sz val="10"/>
      <color indexed="9"/>
      <name val="Tahoma"/>
      <family val="2"/>
    </font>
    <font>
      <sz val="10"/>
      <color indexed="9"/>
      <name val="Tahoma"/>
      <family val="2"/>
    </font>
    <font>
      <sz val="10"/>
      <color indexed="10"/>
      <name val="Tahoma"/>
      <family val="2"/>
    </font>
    <font>
      <b/>
      <sz val="10"/>
      <color rgb="FF000000"/>
      <name val="Tahoma"/>
      <family val="2"/>
    </font>
    <font>
      <sz val="9"/>
      <name val="Tahoma"/>
      <family val="2"/>
    </font>
    <font>
      <sz val="9"/>
      <name val="Verdana"/>
      <family val="2"/>
    </font>
    <font>
      <b/>
      <sz val="16"/>
      <name val="Tahoma"/>
      <family val="2"/>
    </font>
    <font>
      <sz val="10"/>
      <color rgb="FFFF0000"/>
      <name val="Tahoma"/>
      <family val="2"/>
    </font>
    <font>
      <b/>
      <sz val="10"/>
      <color rgb="FFFF0000"/>
      <name val="Tahoma"/>
      <family val="2"/>
    </font>
  </fonts>
  <fills count="13">
    <fill>
      <patternFill patternType="none"/>
    </fill>
    <fill>
      <patternFill patternType="gray125"/>
    </fill>
    <fill>
      <patternFill patternType="solid">
        <fgColor indexed="9"/>
        <bgColor indexed="64"/>
      </patternFill>
    </fill>
    <fill>
      <patternFill patternType="solid">
        <fgColor theme="3" tint="0.59996337778862885"/>
        <bgColor indexed="64"/>
      </patternFill>
    </fill>
    <fill>
      <patternFill patternType="solid">
        <fgColor indexed="8"/>
        <bgColor indexed="64"/>
      </patternFill>
    </fill>
    <fill>
      <patternFill patternType="solid">
        <fgColor theme="8" tint="0.79998168889431442"/>
        <bgColor indexed="64"/>
      </patternFill>
    </fill>
    <fill>
      <patternFill patternType="solid">
        <fgColor theme="4" tint="0.39994506668294322"/>
        <bgColor indexed="64"/>
      </patternFill>
    </fill>
    <fill>
      <patternFill patternType="solid">
        <fgColor theme="1"/>
        <bgColor indexed="64"/>
      </patternFill>
    </fill>
    <fill>
      <patternFill patternType="solid">
        <fgColor theme="0"/>
        <bgColor indexed="64"/>
      </patternFill>
    </fill>
    <fill>
      <patternFill patternType="solid">
        <fgColor rgb="FF00B0F0"/>
        <bgColor indexed="64"/>
      </patternFill>
    </fill>
    <fill>
      <patternFill patternType="solid">
        <fgColor rgb="FFFFC000"/>
        <bgColor indexed="64"/>
      </patternFill>
    </fill>
    <fill>
      <patternFill patternType="solid">
        <fgColor theme="9" tint="0.39997558519241921"/>
        <bgColor indexed="64"/>
      </patternFill>
    </fill>
    <fill>
      <patternFill patternType="solid">
        <fgColor rgb="FFE378E6"/>
        <bgColor indexed="64"/>
      </patternFill>
    </fill>
  </fills>
  <borders count="59">
    <border>
      <left/>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medium">
        <color indexed="64"/>
      </top>
      <bottom style="thick">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ck">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thick">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bottom/>
      <diagonal/>
    </border>
    <border>
      <left style="medium">
        <color indexed="64"/>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ck">
        <color indexed="64"/>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ck">
        <color indexed="64"/>
      </right>
      <top style="thin">
        <color indexed="64"/>
      </top>
      <bottom style="thick">
        <color indexed="64"/>
      </bottom>
      <diagonal/>
    </border>
    <border>
      <left style="medium">
        <color indexed="64"/>
      </left>
      <right style="thin">
        <color indexed="64"/>
      </right>
      <top/>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top style="thin">
        <color indexed="64"/>
      </top>
      <bottom/>
      <diagonal/>
    </border>
    <border>
      <left/>
      <right/>
      <top style="thick">
        <color indexed="64"/>
      </top>
      <bottom/>
      <diagonal/>
    </border>
    <border>
      <left style="thin">
        <color indexed="64"/>
      </left>
      <right style="double">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double">
        <color indexed="64"/>
      </left>
      <right style="thick">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right style="thick">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double">
        <color indexed="64"/>
      </right>
      <top style="medium">
        <color indexed="64"/>
      </top>
      <bottom style="thin">
        <color indexed="64"/>
      </bottom>
      <diagonal/>
    </border>
  </borders>
  <cellStyleXfs count="1">
    <xf numFmtId="0" fontId="0" fillId="0" borderId="0"/>
  </cellStyleXfs>
  <cellXfs count="269">
    <xf numFmtId="0" fontId="0" fillId="0" borderId="0" xfId="0"/>
    <xf numFmtId="0" fontId="1" fillId="2" borderId="0" xfId="0" applyFont="1" applyFill="1" applyBorder="1" applyAlignment="1" applyProtection="1">
      <alignment vertical="top"/>
    </xf>
    <xf numFmtId="0" fontId="2" fillId="2" borderId="0" xfId="0" applyFont="1" applyFill="1" applyBorder="1" applyAlignment="1" applyProtection="1">
      <alignment horizontal="center"/>
    </xf>
    <xf numFmtId="0" fontId="2" fillId="2" borderId="0" xfId="0" applyFont="1" applyFill="1" applyBorder="1" applyProtection="1"/>
    <xf numFmtId="0" fontId="2" fillId="2" borderId="0" xfId="0" applyFont="1" applyFill="1" applyBorder="1" applyAlignment="1" applyProtection="1">
      <alignment horizontal="right"/>
    </xf>
    <xf numFmtId="1" fontId="2" fillId="2" borderId="0" xfId="0" applyNumberFormat="1" applyFont="1" applyFill="1" applyBorder="1" applyAlignment="1" applyProtection="1">
      <alignment horizontal="center"/>
    </xf>
    <xf numFmtId="164" fontId="2" fillId="2" borderId="0" xfId="0" applyNumberFormat="1" applyFont="1" applyFill="1" applyBorder="1" applyAlignment="1" applyProtection="1">
      <alignment horizontal="center"/>
    </xf>
    <xf numFmtId="165"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right"/>
    </xf>
    <xf numFmtId="165" fontId="2" fillId="2" borderId="0" xfId="0" applyNumberFormat="1" applyFont="1" applyFill="1" applyBorder="1" applyAlignment="1" applyProtection="1">
      <alignment horizontal="right"/>
    </xf>
    <xf numFmtId="0" fontId="3" fillId="2" borderId="0" xfId="0" applyFont="1" applyFill="1" applyBorder="1" applyAlignment="1" applyProtection="1">
      <alignment vertical="top"/>
    </xf>
    <xf numFmtId="0" fontId="2"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5" fillId="2" borderId="0" xfId="0" applyFont="1" applyFill="1" applyBorder="1" applyAlignment="1" applyProtection="1">
      <alignment horizontal="right"/>
    </xf>
    <xf numFmtId="1" fontId="5" fillId="2" borderId="0" xfId="0" applyNumberFormat="1" applyFont="1" applyFill="1" applyBorder="1" applyAlignment="1" applyProtection="1">
      <alignment horizontal="center"/>
    </xf>
    <xf numFmtId="0" fontId="6" fillId="2" borderId="0" xfId="0" applyFont="1" applyFill="1" applyBorder="1" applyAlignment="1" applyProtection="1">
      <alignment horizontal="center"/>
    </xf>
    <xf numFmtId="0" fontId="6" fillId="2" borderId="0" xfId="0" applyFont="1" applyFill="1" applyBorder="1" applyAlignment="1" applyProtection="1">
      <alignment horizontal="right"/>
    </xf>
    <xf numFmtId="1" fontId="6" fillId="2" borderId="0" xfId="0" applyNumberFormat="1" applyFont="1" applyFill="1" applyBorder="1" applyAlignment="1" applyProtection="1">
      <alignment horizontal="center"/>
    </xf>
    <xf numFmtId="0" fontId="2" fillId="2" borderId="0" xfId="0" applyFont="1" applyFill="1" applyBorder="1" applyAlignment="1" applyProtection="1">
      <alignment horizontal="center" vertical="top"/>
    </xf>
    <xf numFmtId="0" fontId="3" fillId="2" borderId="0" xfId="0" applyFont="1" applyFill="1" applyBorder="1" applyAlignment="1" applyProtection="1">
      <alignment horizontal="center"/>
    </xf>
    <xf numFmtId="1" fontId="3" fillId="2" borderId="0" xfId="0" applyNumberFormat="1" applyFont="1" applyFill="1" applyBorder="1" applyAlignment="1" applyProtection="1">
      <alignment horizontal="center"/>
    </xf>
    <xf numFmtId="165" fontId="3" fillId="2" borderId="0" xfId="0" applyNumberFormat="1" applyFont="1" applyFill="1" applyBorder="1" applyAlignment="1" applyProtection="1">
      <alignment horizontal="center"/>
    </xf>
    <xf numFmtId="1" fontId="3" fillId="2" borderId="0" xfId="0" applyNumberFormat="1" applyFont="1" applyFill="1" applyBorder="1" applyAlignment="1" applyProtection="1">
      <alignment horizontal="right"/>
    </xf>
    <xf numFmtId="0" fontId="3" fillId="3" borderId="1" xfId="0" applyFont="1" applyFill="1" applyBorder="1" applyAlignment="1" applyProtection="1">
      <alignment horizontal="center" vertical="center"/>
    </xf>
    <xf numFmtId="0" fontId="3" fillId="3" borderId="2" xfId="0" applyFont="1" applyFill="1" applyBorder="1" applyAlignment="1" applyProtection="1">
      <alignment horizontal="center"/>
    </xf>
    <xf numFmtId="1" fontId="3" fillId="3" borderId="2" xfId="0" applyNumberFormat="1" applyFont="1" applyFill="1" applyBorder="1" applyAlignment="1" applyProtection="1">
      <alignment horizontal="center"/>
    </xf>
    <xf numFmtId="165" fontId="3" fillId="3" borderId="3" xfId="0" applyNumberFormat="1" applyFont="1" applyFill="1" applyBorder="1" applyAlignment="1" applyProtection="1">
      <alignment horizontal="center"/>
    </xf>
    <xf numFmtId="1" fontId="2" fillId="3" borderId="2" xfId="0" applyNumberFormat="1" applyFont="1" applyFill="1" applyBorder="1" applyAlignment="1" applyProtection="1">
      <alignment horizontal="center"/>
    </xf>
    <xf numFmtId="0" fontId="2" fillId="3" borderId="2" xfId="0" applyFont="1" applyFill="1" applyBorder="1" applyAlignment="1" applyProtection="1">
      <alignment horizontal="center"/>
    </xf>
    <xf numFmtId="165" fontId="3" fillId="3" borderId="3" xfId="0" applyNumberFormat="1" applyFont="1" applyFill="1" applyBorder="1" applyAlignment="1" applyProtection="1">
      <alignment horizontal="right"/>
    </xf>
    <xf numFmtId="0" fontId="7" fillId="4" borderId="4" xfId="0" applyFont="1" applyFill="1" applyBorder="1" applyAlignment="1" applyProtection="1">
      <alignment horizontal="center" vertical="center" wrapText="1"/>
    </xf>
    <xf numFmtId="0" fontId="8" fillId="4" borderId="5" xfId="0" applyFont="1" applyFill="1" applyBorder="1" applyAlignment="1" applyProtection="1">
      <alignment horizontal="center" vertical="center"/>
    </xf>
    <xf numFmtId="0" fontId="7" fillId="4" borderId="5" xfId="0" applyFont="1" applyFill="1" applyBorder="1" applyAlignment="1" applyProtection="1">
      <alignment horizontal="center" vertical="center" wrapText="1"/>
    </xf>
    <xf numFmtId="0" fontId="7" fillId="4" borderId="5" xfId="0" applyFont="1" applyFill="1" applyBorder="1" applyAlignment="1" applyProtection="1">
      <alignment horizontal="right" vertical="center" wrapText="1"/>
    </xf>
    <xf numFmtId="1" fontId="7" fillId="4" borderId="5" xfId="0" applyNumberFormat="1" applyFont="1" applyFill="1" applyBorder="1" applyAlignment="1" applyProtection="1">
      <alignment horizontal="center" vertical="center" wrapText="1"/>
    </xf>
    <xf numFmtId="2" fontId="7" fillId="4" borderId="5" xfId="0" applyNumberFormat="1" applyFont="1" applyFill="1" applyBorder="1" applyAlignment="1" applyProtection="1">
      <alignment horizontal="center" vertical="center" wrapText="1"/>
    </xf>
    <xf numFmtId="165" fontId="7" fillId="4" borderId="6" xfId="0" applyNumberFormat="1" applyFont="1" applyFill="1" applyBorder="1" applyAlignment="1" applyProtection="1">
      <alignment horizontal="center" vertical="center" wrapText="1"/>
    </xf>
    <xf numFmtId="2" fontId="7" fillId="4" borderId="5" xfId="0" applyNumberFormat="1" applyFont="1" applyFill="1" applyBorder="1" applyAlignment="1" applyProtection="1">
      <alignment horizontal="right" vertical="center" wrapText="1"/>
    </xf>
    <xf numFmtId="1" fontId="7" fillId="4" borderId="7" xfId="0" applyNumberFormat="1" applyFont="1" applyFill="1" applyBorder="1" applyAlignment="1" applyProtection="1">
      <alignment horizontal="right" vertical="center" wrapText="1"/>
    </xf>
    <xf numFmtId="0" fontId="8" fillId="2" borderId="0" xfId="0" applyFont="1" applyFill="1" applyBorder="1" applyProtection="1"/>
    <xf numFmtId="3" fontId="2" fillId="0" borderId="9" xfId="0" applyNumberFormat="1" applyFont="1" applyFill="1" applyBorder="1" applyAlignment="1" applyProtection="1">
      <alignment vertical="center" wrapText="1"/>
    </xf>
    <xf numFmtId="3" fontId="2" fillId="0" borderId="9" xfId="0" applyNumberFormat="1" applyFont="1" applyFill="1" applyBorder="1" applyAlignment="1" applyProtection="1">
      <alignment horizontal="center" vertical="center"/>
    </xf>
    <xf numFmtId="165" fontId="2" fillId="3" borderId="9" xfId="0" applyNumberFormat="1" applyFont="1" applyFill="1" applyBorder="1" applyAlignment="1" applyProtection="1">
      <alignment horizontal="right" vertical="center"/>
    </xf>
    <xf numFmtId="3" fontId="2" fillId="3" borderId="9" xfId="0" applyNumberFormat="1" applyFont="1" applyFill="1" applyBorder="1" applyAlignment="1" applyProtection="1">
      <alignment horizontal="center" vertical="center" shrinkToFit="1"/>
    </xf>
    <xf numFmtId="3" fontId="2" fillId="5" borderId="9" xfId="0" applyNumberFormat="1" applyFont="1" applyFill="1" applyBorder="1" applyAlignment="1" applyProtection="1">
      <alignment horizontal="center" vertical="center" shrinkToFit="1"/>
      <protection locked="0"/>
    </xf>
    <xf numFmtId="3" fontId="2" fillId="5" borderId="10" xfId="0" applyNumberFormat="1" applyFont="1" applyFill="1" applyBorder="1" applyAlignment="1" applyProtection="1">
      <alignment horizontal="center" vertical="center" shrinkToFit="1"/>
      <protection locked="0"/>
    </xf>
    <xf numFmtId="165" fontId="2" fillId="5" borderId="10" xfId="0" applyNumberFormat="1" applyFont="1" applyFill="1" applyBorder="1" applyAlignment="1" applyProtection="1">
      <alignment horizontal="center" vertical="center" shrinkToFit="1"/>
      <protection locked="0"/>
    </xf>
    <xf numFmtId="3" fontId="2" fillId="6" borderId="9" xfId="0" applyNumberFormat="1" applyFont="1" applyFill="1" applyBorder="1" applyAlignment="1" applyProtection="1">
      <alignment horizontal="center" vertical="center" shrinkToFit="1"/>
    </xf>
    <xf numFmtId="3" fontId="2" fillId="6" borderId="11" xfId="0" applyNumberFormat="1" applyFont="1" applyFill="1" applyBorder="1" applyAlignment="1" applyProtection="1">
      <alignment horizontal="center" vertical="center" shrinkToFit="1"/>
    </xf>
    <xf numFmtId="165" fontId="2" fillId="3" borderId="12" xfId="0" applyNumberFormat="1" applyFont="1" applyFill="1" applyBorder="1" applyAlignment="1" applyProtection="1">
      <alignment horizontal="right" vertical="center" shrinkToFit="1"/>
    </xf>
    <xf numFmtId="165" fontId="2" fillId="3" borderId="13" xfId="0" applyNumberFormat="1" applyFont="1" applyFill="1" applyBorder="1" applyAlignment="1" applyProtection="1">
      <alignment horizontal="right" vertical="center" shrinkToFit="1"/>
    </xf>
    <xf numFmtId="0" fontId="9" fillId="2" borderId="0" xfId="0" applyFont="1" applyFill="1" applyBorder="1" applyProtection="1"/>
    <xf numFmtId="0" fontId="3" fillId="7" borderId="14" xfId="0" applyFont="1" applyFill="1" applyBorder="1" applyAlignment="1" applyProtection="1">
      <alignment horizontal="left" vertical="center" wrapText="1"/>
    </xf>
    <xf numFmtId="0" fontId="2" fillId="7" borderId="8" xfId="0" applyFont="1" applyFill="1" applyBorder="1" applyAlignment="1" applyProtection="1">
      <alignment horizontal="center" vertical="center"/>
    </xf>
    <xf numFmtId="3" fontId="2" fillId="7" borderId="9" xfId="0" applyNumberFormat="1" applyFont="1" applyFill="1" applyBorder="1" applyAlignment="1" applyProtection="1">
      <alignment horizontal="center" vertical="center"/>
    </xf>
    <xf numFmtId="165" fontId="2" fillId="7" borderId="9" xfId="0" applyNumberFormat="1" applyFont="1" applyFill="1" applyBorder="1" applyAlignment="1" applyProtection="1">
      <alignment horizontal="right" vertical="center"/>
    </xf>
    <xf numFmtId="3" fontId="2" fillId="7" borderId="9" xfId="0" applyNumberFormat="1" applyFont="1" applyFill="1" applyBorder="1" applyAlignment="1" applyProtection="1">
      <alignment horizontal="center" vertical="center" shrinkToFit="1"/>
    </xf>
    <xf numFmtId="3" fontId="2" fillId="7" borderId="10" xfId="0" applyNumberFormat="1" applyFont="1" applyFill="1" applyBorder="1" applyAlignment="1" applyProtection="1">
      <alignment horizontal="center" vertical="center" shrinkToFit="1"/>
    </xf>
    <xf numFmtId="165" fontId="2" fillId="7" borderId="10" xfId="0" applyNumberFormat="1" applyFont="1" applyFill="1" applyBorder="1" applyAlignment="1" applyProtection="1">
      <alignment horizontal="center" vertical="center" shrinkToFit="1"/>
    </xf>
    <xf numFmtId="3" fontId="2" fillId="7" borderId="11" xfId="0" applyNumberFormat="1" applyFont="1" applyFill="1" applyBorder="1" applyAlignment="1" applyProtection="1">
      <alignment horizontal="center" vertical="center" shrinkToFit="1"/>
    </xf>
    <xf numFmtId="165" fontId="2" fillId="7" borderId="9" xfId="0" applyNumberFormat="1" applyFont="1" applyFill="1" applyBorder="1" applyAlignment="1" applyProtection="1">
      <alignment horizontal="right" vertical="center" shrinkToFit="1"/>
    </xf>
    <xf numFmtId="165" fontId="2" fillId="7" borderId="12" xfId="0" applyNumberFormat="1" applyFont="1" applyFill="1" applyBorder="1" applyAlignment="1" applyProtection="1">
      <alignment horizontal="right" vertical="center" shrinkToFit="1"/>
    </xf>
    <xf numFmtId="165" fontId="2" fillId="7" borderId="13" xfId="0" applyNumberFormat="1" applyFont="1" applyFill="1" applyBorder="1" applyAlignment="1" applyProtection="1">
      <alignment horizontal="right" vertical="center" shrinkToFit="1"/>
    </xf>
    <xf numFmtId="165" fontId="2" fillId="3" borderId="16" xfId="0" applyNumberFormat="1" applyFont="1" applyFill="1" applyBorder="1" applyAlignment="1" applyProtection="1">
      <alignment horizontal="right" vertical="center" shrinkToFit="1"/>
    </xf>
    <xf numFmtId="165" fontId="2" fillId="6" borderId="9" xfId="0" applyNumberFormat="1" applyFont="1" applyFill="1" applyBorder="1" applyAlignment="1" applyProtection="1">
      <alignment horizontal="right" vertical="center" shrinkToFit="1"/>
    </xf>
    <xf numFmtId="165" fontId="2" fillId="3" borderId="17" xfId="0" applyNumberFormat="1" applyFont="1" applyFill="1" applyBorder="1" applyAlignment="1" applyProtection="1">
      <alignment horizontal="right" vertical="center" shrinkToFit="1"/>
    </xf>
    <xf numFmtId="165" fontId="2" fillId="3" borderId="18" xfId="0" applyNumberFormat="1" applyFont="1" applyFill="1" applyBorder="1" applyAlignment="1" applyProtection="1">
      <alignment horizontal="right" vertical="center" shrinkToFit="1"/>
    </xf>
    <xf numFmtId="3" fontId="2" fillId="5" borderId="15" xfId="0" applyNumberFormat="1" applyFont="1" applyFill="1" applyBorder="1" applyAlignment="1" applyProtection="1">
      <alignment horizontal="center" vertical="center" shrinkToFit="1"/>
      <protection locked="0"/>
    </xf>
    <xf numFmtId="3" fontId="2" fillId="5" borderId="16" xfId="0" applyNumberFormat="1" applyFont="1" applyFill="1" applyBorder="1" applyAlignment="1" applyProtection="1">
      <alignment horizontal="center" vertical="center" shrinkToFit="1"/>
      <protection locked="0"/>
    </xf>
    <xf numFmtId="165" fontId="2" fillId="5" borderId="16" xfId="0" applyNumberFormat="1" applyFont="1" applyFill="1" applyBorder="1" applyAlignment="1" applyProtection="1">
      <alignment horizontal="center" vertical="center" shrinkToFit="1"/>
      <protection locked="0"/>
    </xf>
    <xf numFmtId="165" fontId="7" fillId="4" borderId="21" xfId="0" applyNumberFormat="1" applyFont="1" applyFill="1" applyBorder="1" applyAlignment="1" applyProtection="1">
      <alignment horizontal="right" vertical="center" shrinkToFit="1"/>
    </xf>
    <xf numFmtId="3" fontId="7" fillId="4" borderId="21" xfId="0" applyNumberFormat="1" applyFont="1" applyFill="1" applyBorder="1" applyAlignment="1" applyProtection="1">
      <alignment horizontal="right" vertical="center" shrinkToFit="1"/>
    </xf>
    <xf numFmtId="0" fontId="2" fillId="2" borderId="23" xfId="0" applyFont="1" applyFill="1" applyBorder="1" applyAlignment="1" applyProtection="1">
      <alignment horizontal="center" vertical="center"/>
    </xf>
    <xf numFmtId="3" fontId="2" fillId="8" borderId="15" xfId="0" applyNumberFormat="1" applyFont="1" applyFill="1" applyBorder="1" applyAlignment="1" applyProtection="1">
      <alignment vertical="center" wrapText="1"/>
    </xf>
    <xf numFmtId="3" fontId="2" fillId="0" borderId="24" xfId="0" applyNumberFormat="1" applyFont="1" applyFill="1" applyBorder="1" applyAlignment="1" applyProtection="1">
      <alignment horizontal="center" vertical="center"/>
    </xf>
    <xf numFmtId="165" fontId="2" fillId="3" borderId="24" xfId="0" applyNumberFormat="1" applyFont="1" applyFill="1" applyBorder="1" applyAlignment="1" applyProtection="1">
      <alignment horizontal="right" vertical="center"/>
    </xf>
    <xf numFmtId="3" fontId="2" fillId="3" borderId="24" xfId="0" applyNumberFormat="1" applyFont="1" applyFill="1" applyBorder="1" applyAlignment="1" applyProtection="1">
      <alignment horizontal="center" vertical="center" shrinkToFit="1"/>
    </xf>
    <xf numFmtId="3" fontId="2" fillId="5" borderId="24" xfId="0" applyNumberFormat="1" applyFont="1" applyFill="1" applyBorder="1" applyAlignment="1" applyProtection="1">
      <alignment horizontal="center" vertical="center" shrinkToFit="1"/>
      <protection locked="0"/>
    </xf>
    <xf numFmtId="3" fontId="2" fillId="6" borderId="16" xfId="0" applyNumberFormat="1" applyFont="1" applyFill="1" applyBorder="1" applyAlignment="1" applyProtection="1">
      <alignment horizontal="center" vertical="center" shrinkToFit="1"/>
    </xf>
    <xf numFmtId="3" fontId="2" fillId="6" borderId="24" xfId="0" applyNumberFormat="1" applyFont="1" applyFill="1" applyBorder="1" applyAlignment="1" applyProtection="1">
      <alignment horizontal="center" vertical="center" shrinkToFit="1"/>
    </xf>
    <xf numFmtId="3" fontId="2" fillId="6" borderId="15" xfId="0" applyNumberFormat="1" applyFont="1" applyFill="1" applyBorder="1" applyAlignment="1" applyProtection="1">
      <alignment horizontal="center" vertical="center" shrinkToFit="1"/>
    </xf>
    <xf numFmtId="3" fontId="2" fillId="6" borderId="19" xfId="0" applyNumberFormat="1" applyFont="1" applyFill="1" applyBorder="1" applyAlignment="1" applyProtection="1">
      <alignment horizontal="center" vertical="center" shrinkToFit="1"/>
    </xf>
    <xf numFmtId="3" fontId="2" fillId="0" borderId="15" xfId="0" applyNumberFormat="1" applyFont="1" applyFill="1" applyBorder="1" applyAlignment="1" applyProtection="1">
      <alignment horizontal="center" vertical="center"/>
    </xf>
    <xf numFmtId="165" fontId="2" fillId="3" borderId="15" xfId="0" applyNumberFormat="1" applyFont="1" applyFill="1" applyBorder="1" applyAlignment="1" applyProtection="1">
      <alignment horizontal="right" vertical="center"/>
    </xf>
    <xf numFmtId="3" fontId="2" fillId="3" borderId="15" xfId="0" applyNumberFormat="1" applyFont="1" applyFill="1" applyBorder="1" applyAlignment="1" applyProtection="1">
      <alignment horizontal="center" vertical="center" shrinkToFit="1"/>
    </xf>
    <xf numFmtId="165" fontId="2" fillId="6" borderId="15" xfId="0" applyNumberFormat="1" applyFont="1" applyFill="1" applyBorder="1" applyAlignment="1" applyProtection="1">
      <alignment horizontal="right" vertical="center" shrinkToFit="1"/>
    </xf>
    <xf numFmtId="0" fontId="2" fillId="7" borderId="23" xfId="0" applyFont="1" applyFill="1" applyBorder="1" applyAlignment="1" applyProtection="1">
      <alignment horizontal="center" vertical="center"/>
    </xf>
    <xf numFmtId="3" fontId="2" fillId="7" borderId="15" xfId="0" applyNumberFormat="1" applyFont="1" applyFill="1" applyBorder="1" applyAlignment="1" applyProtection="1">
      <alignment vertical="center" wrapText="1"/>
    </xf>
    <xf numFmtId="3" fontId="2" fillId="7" borderId="15" xfId="0" applyNumberFormat="1" applyFont="1" applyFill="1" applyBorder="1" applyAlignment="1" applyProtection="1">
      <alignment horizontal="center" vertical="center"/>
    </xf>
    <xf numFmtId="165" fontId="2" fillId="7" borderId="15" xfId="0" applyNumberFormat="1" applyFont="1" applyFill="1" applyBorder="1" applyAlignment="1" applyProtection="1">
      <alignment horizontal="right" vertical="center"/>
    </xf>
    <xf numFmtId="3" fontId="2" fillId="7" borderId="15" xfId="0" applyNumberFormat="1" applyFont="1" applyFill="1" applyBorder="1" applyAlignment="1" applyProtection="1">
      <alignment horizontal="center" vertical="center" shrinkToFit="1"/>
    </xf>
    <xf numFmtId="165" fontId="2" fillId="7" borderId="16" xfId="0" applyNumberFormat="1" applyFont="1" applyFill="1" applyBorder="1" applyAlignment="1" applyProtection="1">
      <alignment horizontal="right" vertical="center" shrinkToFit="1"/>
    </xf>
    <xf numFmtId="3" fontId="2" fillId="7" borderId="19" xfId="0" applyNumberFormat="1" applyFont="1" applyFill="1" applyBorder="1" applyAlignment="1" applyProtection="1">
      <alignment horizontal="center" vertical="center" shrinkToFit="1"/>
    </xf>
    <xf numFmtId="165" fontId="2" fillId="7" borderId="15" xfId="0" applyNumberFormat="1" applyFont="1" applyFill="1" applyBorder="1" applyAlignment="1" applyProtection="1">
      <alignment horizontal="right" vertical="center" shrinkToFit="1"/>
    </xf>
    <xf numFmtId="165" fontId="2" fillId="7" borderId="18" xfId="0" applyNumberFormat="1" applyFont="1" applyFill="1" applyBorder="1" applyAlignment="1" applyProtection="1">
      <alignment horizontal="right" vertical="center" shrinkToFit="1"/>
    </xf>
    <xf numFmtId="165" fontId="2" fillId="3" borderId="9" xfId="0" applyNumberFormat="1" applyFont="1" applyFill="1" applyBorder="1" applyAlignment="1" applyProtection="1">
      <alignment horizontal="right" vertical="center" shrinkToFit="1"/>
    </xf>
    <xf numFmtId="165" fontId="2" fillId="3" borderId="25" xfId="0" applyNumberFormat="1" applyFont="1" applyFill="1" applyBorder="1" applyAlignment="1" applyProtection="1">
      <alignment horizontal="right" vertical="center" shrinkToFit="1"/>
    </xf>
    <xf numFmtId="0" fontId="2" fillId="7" borderId="9" xfId="0" applyFont="1" applyFill="1" applyBorder="1" applyAlignment="1" applyProtection="1">
      <alignment vertical="center" wrapText="1"/>
    </xf>
    <xf numFmtId="165" fontId="2" fillId="7" borderId="25" xfId="0" applyNumberFormat="1" applyFont="1" applyFill="1" applyBorder="1" applyAlignment="1" applyProtection="1">
      <alignment horizontal="right" vertical="center" shrinkToFit="1"/>
    </xf>
    <xf numFmtId="165" fontId="2" fillId="7" borderId="26" xfId="0" applyNumberFormat="1" applyFont="1" applyFill="1" applyBorder="1" applyAlignment="1" applyProtection="1">
      <alignment horizontal="right" vertical="center" shrinkToFit="1"/>
    </xf>
    <xf numFmtId="0" fontId="2" fillId="8" borderId="8" xfId="0" applyFont="1" applyFill="1" applyBorder="1" applyAlignment="1" applyProtection="1">
      <alignment horizontal="center" vertical="center"/>
    </xf>
    <xf numFmtId="3" fontId="2" fillId="8" borderId="9" xfId="0" applyNumberFormat="1" applyFont="1" applyFill="1" applyBorder="1" applyAlignment="1" applyProtection="1">
      <alignment horizontal="center" vertical="center"/>
    </xf>
    <xf numFmtId="0" fontId="9" fillId="8" borderId="0" xfId="0" applyFont="1" applyFill="1" applyBorder="1" applyProtection="1"/>
    <xf numFmtId="0" fontId="2" fillId="8" borderId="0" xfId="0" applyFont="1" applyFill="1" applyBorder="1" applyProtection="1"/>
    <xf numFmtId="3" fontId="2" fillId="7" borderId="0" xfId="0" applyNumberFormat="1" applyFont="1" applyFill="1" applyBorder="1" applyAlignment="1" applyProtection="1">
      <alignment horizontal="center" vertical="center" shrinkToFit="1"/>
    </xf>
    <xf numFmtId="165" fontId="2" fillId="7" borderId="22" xfId="0" applyNumberFormat="1" applyFont="1" applyFill="1" applyBorder="1" applyAlignment="1" applyProtection="1">
      <alignment horizontal="right" vertical="center" shrinkToFit="1"/>
    </xf>
    <xf numFmtId="0" fontId="3" fillId="2" borderId="0" xfId="0" applyFont="1" applyFill="1" applyBorder="1" applyAlignment="1" applyProtection="1">
      <alignment vertical="center"/>
    </xf>
    <xf numFmtId="0" fontId="3" fillId="2" borderId="0" xfId="0" applyFont="1" applyFill="1" applyBorder="1" applyAlignment="1" applyProtection="1">
      <alignment horizontal="center" vertical="center"/>
    </xf>
    <xf numFmtId="3" fontId="3" fillId="2" borderId="0" xfId="0" applyNumberFormat="1" applyFont="1" applyFill="1" applyBorder="1" applyAlignment="1" applyProtection="1">
      <alignment wrapText="1"/>
    </xf>
    <xf numFmtId="3" fontId="3" fillId="2" borderId="0" xfId="0" applyNumberFormat="1" applyFont="1" applyFill="1" applyBorder="1" applyAlignment="1" applyProtection="1">
      <alignment horizontal="center" vertical="center"/>
    </xf>
    <xf numFmtId="3" fontId="3" fillId="2" borderId="0" xfId="0" applyNumberFormat="1" applyFont="1" applyFill="1" applyBorder="1" applyAlignment="1" applyProtection="1">
      <alignment horizontal="right" vertical="center"/>
    </xf>
    <xf numFmtId="1" fontId="3" fillId="2" borderId="0" xfId="0" applyNumberFormat="1" applyFont="1" applyFill="1" applyBorder="1" applyAlignment="1" applyProtection="1">
      <alignment horizontal="center" vertical="center" wrapText="1" shrinkToFit="1"/>
    </xf>
    <xf numFmtId="3" fontId="3" fillId="2" borderId="0" xfId="0" applyNumberFormat="1" applyFont="1" applyFill="1" applyBorder="1" applyAlignment="1" applyProtection="1">
      <alignment horizontal="center" vertical="center" shrinkToFit="1"/>
    </xf>
    <xf numFmtId="165" fontId="3" fillId="2" borderId="0" xfId="0" applyNumberFormat="1" applyFont="1" applyFill="1" applyBorder="1" applyAlignment="1" applyProtection="1">
      <alignment horizontal="center" vertical="center" shrinkToFit="1"/>
    </xf>
    <xf numFmtId="165" fontId="3" fillId="2" borderId="0" xfId="0" applyNumberFormat="1" applyFont="1" applyFill="1" applyBorder="1" applyAlignment="1" applyProtection="1">
      <alignment horizontal="right" vertical="center" shrinkToFit="1"/>
    </xf>
    <xf numFmtId="164" fontId="3" fillId="2" borderId="0" xfId="0" applyNumberFormat="1" applyFont="1" applyFill="1" applyBorder="1" applyAlignment="1" applyProtection="1">
      <alignment horizontal="right" vertical="center"/>
    </xf>
    <xf numFmtId="0" fontId="3" fillId="2" borderId="0" xfId="0" applyFont="1" applyFill="1" applyBorder="1" applyProtection="1"/>
    <xf numFmtId="0" fontId="3" fillId="8" borderId="28" xfId="0" applyFont="1" applyFill="1" applyBorder="1" applyAlignment="1" applyProtection="1">
      <alignment vertical="center"/>
    </xf>
    <xf numFmtId="0" fontId="3" fillId="2" borderId="29" xfId="0" applyFont="1" applyFill="1" applyBorder="1" applyAlignment="1" applyProtection="1">
      <alignment horizontal="center" vertical="center"/>
    </xf>
    <xf numFmtId="3" fontId="3" fillId="2" borderId="29" xfId="0" applyNumberFormat="1" applyFont="1" applyFill="1" applyBorder="1" applyAlignment="1" applyProtection="1">
      <alignment vertical="center" wrapText="1"/>
    </xf>
    <xf numFmtId="3" fontId="3" fillId="2" borderId="30" xfId="0" applyNumberFormat="1" applyFont="1" applyFill="1" applyBorder="1" applyAlignment="1" applyProtection="1">
      <alignment horizontal="center" vertical="center"/>
    </xf>
    <xf numFmtId="1" fontId="3" fillId="2" borderId="0" xfId="0" applyNumberFormat="1" applyFont="1" applyFill="1" applyBorder="1" applyAlignment="1" applyProtection="1">
      <alignment horizontal="center" vertical="center"/>
    </xf>
    <xf numFmtId="1" fontId="3" fillId="2" borderId="0" xfId="0" applyNumberFormat="1" applyFont="1" applyFill="1" applyBorder="1" applyAlignment="1" applyProtection="1">
      <alignment horizontal="center" vertical="center" wrapText="1"/>
    </xf>
    <xf numFmtId="165" fontId="3" fillId="2" borderId="0" xfId="0" applyNumberFormat="1" applyFont="1" applyFill="1" applyBorder="1" applyAlignment="1" applyProtection="1">
      <alignment horizontal="center" vertical="center" wrapText="1"/>
    </xf>
    <xf numFmtId="0" fontId="3" fillId="8" borderId="33" xfId="0" applyFont="1" applyFill="1" applyBorder="1" applyAlignment="1" applyProtection="1">
      <alignment vertical="top"/>
    </xf>
    <xf numFmtId="0" fontId="2" fillId="2" borderId="19" xfId="0" applyFont="1" applyFill="1" applyBorder="1" applyAlignment="1" applyProtection="1">
      <alignment horizont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right"/>
    </xf>
    <xf numFmtId="0" fontId="3" fillId="8" borderId="35" xfId="0" applyFont="1" applyFill="1" applyBorder="1" applyAlignment="1" applyProtection="1">
      <alignment vertical="top"/>
    </xf>
    <xf numFmtId="0" fontId="2" fillId="2" borderId="36" xfId="0" applyFont="1" applyFill="1" applyBorder="1" applyAlignment="1" applyProtection="1">
      <alignment horizontal="center"/>
    </xf>
    <xf numFmtId="0" fontId="10" fillId="8" borderId="0" xfId="0" applyFont="1" applyFill="1" applyBorder="1" applyAlignment="1" applyProtection="1">
      <alignment horizontal="left"/>
    </xf>
    <xf numFmtId="0" fontId="3" fillId="8" borderId="0" xfId="0" applyFont="1" applyFill="1" applyBorder="1" applyAlignment="1" applyProtection="1">
      <alignment vertical="top"/>
    </xf>
    <xf numFmtId="164" fontId="3" fillId="2" borderId="0" xfId="0" applyNumberFormat="1" applyFont="1" applyFill="1" applyBorder="1" applyAlignment="1" applyProtection="1">
      <alignment horizontal="center"/>
    </xf>
    <xf numFmtId="0" fontId="3" fillId="2" borderId="0" xfId="0" applyFont="1" applyFill="1" applyBorder="1" applyAlignment="1" applyProtection="1">
      <alignment horizontal="right"/>
    </xf>
    <xf numFmtId="165" fontId="3" fillId="2" borderId="0" xfId="0" applyNumberFormat="1" applyFont="1" applyFill="1" applyBorder="1" applyAlignment="1" applyProtection="1">
      <alignment horizontal="right"/>
    </xf>
    <xf numFmtId="0" fontId="2" fillId="8" borderId="0" xfId="0" applyFont="1" applyFill="1" applyBorder="1" applyAlignment="1" applyProtection="1">
      <alignment vertical="top"/>
    </xf>
    <xf numFmtId="0" fontId="2" fillId="2" borderId="0" xfId="0" applyFont="1" applyFill="1" applyBorder="1" applyAlignment="1" applyProtection="1">
      <alignment horizontal="center" vertical="center"/>
    </xf>
    <xf numFmtId="0" fontId="2" fillId="2" borderId="0" xfId="0" applyFont="1" applyFill="1" applyBorder="1" applyAlignment="1" applyProtection="1">
      <alignment wrapText="1"/>
    </xf>
    <xf numFmtId="0" fontId="2" fillId="2" borderId="0" xfId="0" applyFont="1" applyFill="1" applyBorder="1" applyAlignment="1" applyProtection="1">
      <alignment horizontal="right" vertical="center"/>
    </xf>
    <xf numFmtId="1"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165" fontId="3" fillId="2" borderId="0" xfId="0" applyNumberFormat="1" applyFont="1" applyFill="1" applyBorder="1" applyAlignment="1" applyProtection="1">
      <alignment horizontal="center" vertical="center"/>
    </xf>
    <xf numFmtId="1" fontId="3" fillId="2" borderId="0" xfId="0" applyNumberFormat="1" applyFont="1" applyFill="1" applyBorder="1" applyAlignment="1" applyProtection="1">
      <alignment horizontal="right" vertical="center"/>
    </xf>
    <xf numFmtId="164" fontId="3" fillId="2" borderId="0" xfId="0" applyNumberFormat="1" applyFont="1" applyFill="1" applyBorder="1" applyAlignment="1" applyProtection="1">
      <alignment horizontal="center" vertical="center"/>
    </xf>
    <xf numFmtId="2" fontId="3" fillId="2" borderId="0" xfId="0" applyNumberFormat="1" applyFont="1" applyFill="1" applyBorder="1" applyAlignment="1" applyProtection="1">
      <alignment horizontal="center" vertical="center"/>
    </xf>
    <xf numFmtId="165" fontId="3" fillId="2" borderId="0" xfId="0" applyNumberFormat="1" applyFont="1" applyFill="1" applyBorder="1" applyAlignment="1" applyProtection="1">
      <alignment horizontal="right" vertical="center"/>
    </xf>
    <xf numFmtId="2" fontId="3" fillId="2" borderId="0" xfId="0" applyNumberFormat="1" applyFont="1" applyFill="1" applyBorder="1" applyAlignment="1" applyProtection="1">
      <alignment horizontal="right" vertical="center"/>
    </xf>
    <xf numFmtId="0" fontId="11" fillId="8" borderId="0" xfId="0" applyFont="1" applyFill="1" applyProtection="1"/>
    <xf numFmtId="165"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center" vertical="center"/>
    </xf>
    <xf numFmtId="165"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0" fontId="12" fillId="0" borderId="0" xfId="0" applyFont="1" applyAlignment="1" applyProtection="1">
      <alignment vertical="center"/>
    </xf>
    <xf numFmtId="0" fontId="2" fillId="2" borderId="10" xfId="0" applyFont="1" applyFill="1" applyBorder="1" applyAlignment="1" applyProtection="1">
      <alignment horizontal="center" vertical="center"/>
    </xf>
    <xf numFmtId="0" fontId="2" fillId="2" borderId="16" xfId="0" applyFont="1" applyFill="1" applyBorder="1" applyAlignment="1" applyProtection="1">
      <alignment horizontal="center" vertical="center"/>
    </xf>
    <xf numFmtId="0" fontId="2" fillId="7" borderId="16" xfId="0" applyFont="1" applyFill="1" applyBorder="1" applyAlignment="1" applyProtection="1">
      <alignment horizontal="center" vertical="center"/>
    </xf>
    <xf numFmtId="0" fontId="2" fillId="0" borderId="10" xfId="0" applyFont="1" applyFill="1" applyBorder="1" applyAlignment="1" applyProtection="1">
      <alignment horizontal="center" vertical="center"/>
    </xf>
    <xf numFmtId="0" fontId="2" fillId="7" borderId="10" xfId="0" applyFont="1" applyFill="1" applyBorder="1" applyAlignment="1" applyProtection="1">
      <alignment horizontal="center" vertical="center"/>
    </xf>
    <xf numFmtId="0" fontId="2" fillId="8" borderId="10" xfId="0" applyFont="1" applyFill="1" applyBorder="1" applyAlignment="1" applyProtection="1">
      <alignment horizontal="center" vertical="center"/>
    </xf>
    <xf numFmtId="164" fontId="3" fillId="11" borderId="31" xfId="0" applyNumberFormat="1" applyFont="1" applyFill="1" applyBorder="1" applyAlignment="1" applyProtection="1">
      <alignment horizontal="center" vertical="center"/>
    </xf>
    <xf numFmtId="0" fontId="3" fillId="11" borderId="32" xfId="0" applyFont="1" applyFill="1" applyBorder="1" applyAlignment="1" applyProtection="1">
      <alignment horizontal="center"/>
    </xf>
    <xf numFmtId="0" fontId="3" fillId="11" borderId="32" xfId="0" applyFont="1" applyFill="1" applyBorder="1" applyAlignment="1" applyProtection="1">
      <alignment horizontal="right" vertical="center"/>
    </xf>
    <xf numFmtId="165" fontId="3" fillId="11" borderId="32" xfId="0" applyNumberFormat="1" applyFont="1" applyFill="1" applyBorder="1" applyAlignment="1" applyProtection="1">
      <alignment horizontal="right" vertical="center"/>
    </xf>
    <xf numFmtId="165" fontId="3" fillId="11" borderId="3" xfId="0" applyNumberFormat="1" applyFont="1" applyFill="1" applyBorder="1" applyAlignment="1" applyProtection="1">
      <alignment horizontal="right" vertical="center"/>
    </xf>
    <xf numFmtId="164" fontId="3" fillId="8" borderId="31" xfId="0" applyNumberFormat="1" applyFont="1" applyFill="1" applyBorder="1" applyAlignment="1" applyProtection="1">
      <alignment horizontal="center" vertical="center"/>
    </xf>
    <xf numFmtId="0" fontId="3" fillId="8" borderId="32" xfId="0" applyFont="1" applyFill="1" applyBorder="1" applyAlignment="1" applyProtection="1">
      <alignment horizontal="center"/>
    </xf>
    <xf numFmtId="0" fontId="3" fillId="8" borderId="32" xfId="0" applyFont="1" applyFill="1" applyBorder="1" applyAlignment="1" applyProtection="1">
      <alignment horizontal="right" vertical="center"/>
    </xf>
    <xf numFmtId="165" fontId="3" fillId="8" borderId="32" xfId="0" applyNumberFormat="1" applyFont="1" applyFill="1" applyBorder="1" applyAlignment="1" applyProtection="1">
      <alignment horizontal="right" vertical="center"/>
    </xf>
    <xf numFmtId="165" fontId="3" fillId="8" borderId="3" xfId="0" applyNumberFormat="1" applyFont="1" applyFill="1" applyBorder="1" applyAlignment="1" applyProtection="1">
      <alignment horizontal="right" vertical="center"/>
    </xf>
    <xf numFmtId="164" fontId="3" fillId="10" borderId="31" xfId="0" applyNumberFormat="1" applyFont="1" applyFill="1" applyBorder="1" applyAlignment="1" applyProtection="1">
      <alignment horizontal="center" vertical="center"/>
    </xf>
    <xf numFmtId="0" fontId="3" fillId="10" borderId="32" xfId="0" applyFont="1" applyFill="1" applyBorder="1" applyAlignment="1" applyProtection="1">
      <alignment horizontal="center"/>
    </xf>
    <xf numFmtId="0" fontId="3" fillId="10" borderId="32" xfId="0" applyFont="1" applyFill="1" applyBorder="1" applyAlignment="1" applyProtection="1">
      <alignment horizontal="right" vertical="center"/>
    </xf>
    <xf numFmtId="165" fontId="3" fillId="10" borderId="32" xfId="0" applyNumberFormat="1" applyFont="1" applyFill="1" applyBorder="1" applyAlignment="1" applyProtection="1">
      <alignment horizontal="right" vertical="center"/>
    </xf>
    <xf numFmtId="165" fontId="3" fillId="10" borderId="3" xfId="0" applyNumberFormat="1" applyFont="1" applyFill="1" applyBorder="1" applyAlignment="1" applyProtection="1">
      <alignment horizontal="right" vertical="center"/>
    </xf>
    <xf numFmtId="164" fontId="3" fillId="12" borderId="31" xfId="0" applyNumberFormat="1" applyFont="1" applyFill="1" applyBorder="1" applyAlignment="1" applyProtection="1">
      <alignment horizontal="center" vertical="center"/>
    </xf>
    <xf numFmtId="0" fontId="3" fillId="12" borderId="32" xfId="0" applyFont="1" applyFill="1" applyBorder="1" applyAlignment="1" applyProtection="1">
      <alignment horizontal="center"/>
    </xf>
    <xf numFmtId="0" fontId="3" fillId="12" borderId="32" xfId="0" applyFont="1" applyFill="1" applyBorder="1" applyAlignment="1" applyProtection="1">
      <alignment horizontal="right" vertical="center"/>
    </xf>
    <xf numFmtId="165" fontId="3" fillId="12" borderId="32" xfId="0" applyNumberFormat="1" applyFont="1" applyFill="1" applyBorder="1" applyAlignment="1" applyProtection="1">
      <alignment horizontal="right" vertical="center"/>
    </xf>
    <xf numFmtId="165" fontId="3" fillId="12" borderId="3" xfId="0" applyNumberFormat="1" applyFont="1" applyFill="1" applyBorder="1" applyAlignment="1" applyProtection="1">
      <alignment horizontal="right" vertical="center"/>
    </xf>
    <xf numFmtId="164" fontId="3" fillId="9" borderId="31" xfId="0" applyNumberFormat="1" applyFont="1" applyFill="1" applyBorder="1" applyAlignment="1" applyProtection="1">
      <alignment horizontal="center" vertical="center"/>
    </xf>
    <xf numFmtId="0" fontId="3" fillId="9" borderId="32" xfId="0" applyFont="1" applyFill="1" applyBorder="1" applyAlignment="1" applyProtection="1">
      <alignment horizontal="center"/>
    </xf>
    <xf numFmtId="0" fontId="3" fillId="9" borderId="32" xfId="0" applyFont="1" applyFill="1" applyBorder="1" applyAlignment="1" applyProtection="1">
      <alignment horizontal="right" vertical="center"/>
    </xf>
    <xf numFmtId="165" fontId="3" fillId="9" borderId="32" xfId="0" applyNumberFormat="1" applyFont="1" applyFill="1" applyBorder="1" applyAlignment="1" applyProtection="1">
      <alignment horizontal="right" vertical="center"/>
    </xf>
    <xf numFmtId="165" fontId="3" fillId="9" borderId="3" xfId="0" applyNumberFormat="1" applyFont="1" applyFill="1" applyBorder="1" applyAlignment="1" applyProtection="1">
      <alignment horizontal="right" vertical="center"/>
    </xf>
    <xf numFmtId="0" fontId="3" fillId="0" borderId="14" xfId="0" applyFont="1" applyBorder="1" applyAlignment="1" applyProtection="1">
      <alignment horizontal="center" vertical="center" wrapText="1"/>
    </xf>
    <xf numFmtId="0" fontId="2" fillId="2" borderId="8" xfId="0" applyFont="1" applyFill="1" applyBorder="1" applyAlignment="1" applyProtection="1">
      <alignment horizontal="center" vertical="center"/>
    </xf>
    <xf numFmtId="0" fontId="2" fillId="0" borderId="8" xfId="0" applyFont="1" applyFill="1" applyBorder="1" applyAlignment="1" applyProtection="1">
      <alignment horizontal="center" vertical="center"/>
    </xf>
    <xf numFmtId="3" fontId="2" fillId="0" borderId="15" xfId="0" applyNumberFormat="1" applyFont="1" applyFill="1" applyBorder="1" applyAlignment="1" applyProtection="1">
      <alignment vertical="center" wrapText="1"/>
    </xf>
    <xf numFmtId="3" fontId="2" fillId="5" borderId="9" xfId="0" applyNumberFormat="1" applyFont="1" applyFill="1" applyBorder="1" applyAlignment="1" applyProtection="1">
      <alignment horizontal="center" vertical="center" shrinkToFit="1"/>
    </xf>
    <xf numFmtId="3" fontId="2" fillId="5" borderId="10" xfId="0" applyNumberFormat="1" applyFont="1" applyFill="1" applyBorder="1" applyAlignment="1" applyProtection="1">
      <alignment horizontal="center" vertical="center" shrinkToFit="1"/>
    </xf>
    <xf numFmtId="165" fontId="2" fillId="5" borderId="10" xfId="0" applyNumberFormat="1" applyFont="1" applyFill="1" applyBorder="1" applyAlignment="1" applyProtection="1">
      <alignment horizontal="center" vertical="center" shrinkToFit="1"/>
    </xf>
    <xf numFmtId="0" fontId="0" fillId="7" borderId="14" xfId="0" applyFill="1" applyBorder="1" applyAlignment="1" applyProtection="1">
      <alignment horizontal="left" vertical="center" wrapText="1"/>
    </xf>
    <xf numFmtId="3" fontId="2" fillId="7" borderId="16" xfId="0" applyNumberFormat="1" applyFont="1" applyFill="1" applyBorder="1" applyAlignment="1" applyProtection="1">
      <alignment horizontal="center" vertical="center" shrinkToFit="1"/>
    </xf>
    <xf numFmtId="165" fontId="2" fillId="7" borderId="16" xfId="0" applyNumberFormat="1" applyFont="1" applyFill="1" applyBorder="1" applyAlignment="1" applyProtection="1">
      <alignment horizontal="center" vertical="center" shrinkToFit="1"/>
    </xf>
    <xf numFmtId="0" fontId="2" fillId="0" borderId="9" xfId="0" applyFont="1" applyFill="1" applyBorder="1" applyAlignment="1" applyProtection="1">
      <alignment vertical="center" wrapText="1"/>
    </xf>
    <xf numFmtId="0" fontId="2" fillId="8" borderId="9" xfId="0" applyFont="1" applyFill="1" applyBorder="1" applyAlignment="1" applyProtection="1">
      <alignment vertical="center" wrapText="1"/>
    </xf>
    <xf numFmtId="3" fontId="2" fillId="0" borderId="0" xfId="0" applyNumberFormat="1" applyFont="1" applyFill="1" applyBorder="1" applyAlignment="1" applyProtection="1">
      <alignment horizontal="center" vertical="center" shrinkToFit="1" readingOrder="1"/>
    </xf>
    <xf numFmtId="165" fontId="2" fillId="0" borderId="0" xfId="0" applyNumberFormat="1" applyFont="1" applyFill="1" applyBorder="1" applyAlignment="1" applyProtection="1">
      <alignment horizontal="center" vertical="center" shrinkToFit="1"/>
    </xf>
    <xf numFmtId="3" fontId="2" fillId="6" borderId="9" xfId="0" applyNumberFormat="1" applyFont="1" applyFill="1" applyBorder="1" applyAlignment="1" applyProtection="1">
      <alignment horizontal="center" vertical="center" shrinkToFit="1"/>
      <protection locked="0"/>
    </xf>
    <xf numFmtId="3" fontId="2" fillId="6" borderId="11" xfId="0" applyNumberFormat="1" applyFont="1" applyFill="1" applyBorder="1" applyAlignment="1" applyProtection="1">
      <alignment horizontal="center" vertical="center" shrinkToFit="1"/>
      <protection locked="0"/>
    </xf>
    <xf numFmtId="165" fontId="2" fillId="6" borderId="9" xfId="0" applyNumberFormat="1" applyFont="1" applyFill="1" applyBorder="1" applyAlignment="1" applyProtection="1">
      <alignment horizontal="right" vertical="center" shrinkToFit="1"/>
      <protection locked="0"/>
    </xf>
    <xf numFmtId="165" fontId="2" fillId="3" borderId="10" xfId="0" applyNumberFormat="1" applyFont="1" applyFill="1" applyBorder="1" applyAlignment="1" applyProtection="1">
      <alignment horizontal="right" vertical="center" shrinkToFit="1"/>
    </xf>
    <xf numFmtId="165" fontId="2" fillId="7" borderId="10" xfId="0" applyNumberFormat="1" applyFont="1" applyFill="1" applyBorder="1" applyAlignment="1" applyProtection="1">
      <alignment horizontal="right" vertical="center" shrinkToFit="1"/>
    </xf>
    <xf numFmtId="0" fontId="3" fillId="7" borderId="20" xfId="0" applyFont="1" applyFill="1" applyBorder="1" applyAlignment="1" applyProtection="1">
      <alignment horizontal="left" vertical="center" wrapText="1"/>
    </xf>
    <xf numFmtId="0" fontId="2" fillId="7" borderId="42" xfId="0" applyFont="1" applyFill="1" applyBorder="1" applyAlignment="1" applyProtection="1">
      <alignment horizontal="center" vertical="center"/>
    </xf>
    <xf numFmtId="0" fontId="2" fillId="7" borderId="0" xfId="0" applyFont="1" applyFill="1" applyBorder="1" applyAlignment="1" applyProtection="1">
      <alignment horizontal="center" vertical="center"/>
    </xf>
    <xf numFmtId="3" fontId="2" fillId="7" borderId="0" xfId="0" applyNumberFormat="1" applyFont="1" applyFill="1" applyBorder="1" applyAlignment="1" applyProtection="1">
      <alignment vertical="center" wrapText="1"/>
    </xf>
    <xf numFmtId="3" fontId="2" fillId="7" borderId="0" xfId="0" applyNumberFormat="1" applyFont="1" applyFill="1" applyBorder="1" applyAlignment="1" applyProtection="1">
      <alignment horizontal="center" vertical="center"/>
    </xf>
    <xf numFmtId="165" fontId="2" fillId="7" borderId="0" xfId="0" applyNumberFormat="1" applyFont="1" applyFill="1" applyBorder="1" applyAlignment="1" applyProtection="1">
      <alignment horizontal="right" vertical="center"/>
    </xf>
    <xf numFmtId="165" fontId="2" fillId="7" borderId="0" xfId="0" applyNumberFormat="1" applyFont="1" applyFill="1" applyBorder="1" applyAlignment="1" applyProtection="1">
      <alignment horizontal="center" vertical="center" shrinkToFit="1"/>
    </xf>
    <xf numFmtId="165" fontId="2" fillId="7" borderId="42" xfId="0" applyNumberFormat="1" applyFont="1" applyFill="1" applyBorder="1" applyAlignment="1" applyProtection="1">
      <alignment horizontal="right" vertical="center" shrinkToFit="1"/>
    </xf>
    <xf numFmtId="165" fontId="2" fillId="7" borderId="0" xfId="0" applyNumberFormat="1" applyFont="1" applyFill="1" applyBorder="1" applyAlignment="1" applyProtection="1">
      <alignment horizontal="right" vertical="center" shrinkToFit="1"/>
    </xf>
    <xf numFmtId="3" fontId="2" fillId="0" borderId="43" xfId="0" applyNumberFormat="1" applyFont="1" applyFill="1" applyBorder="1" applyAlignment="1" applyProtection="1">
      <alignment horizontal="center" vertical="center" shrinkToFit="1" readingOrder="1"/>
    </xf>
    <xf numFmtId="165" fontId="2" fillId="0" borderId="43" xfId="0" applyNumberFormat="1" applyFont="1" applyFill="1" applyBorder="1" applyAlignment="1" applyProtection="1">
      <alignment horizontal="center" vertical="center" shrinkToFit="1"/>
    </xf>
    <xf numFmtId="0" fontId="14" fillId="2" borderId="8" xfId="0" applyFont="1" applyFill="1" applyBorder="1" applyAlignment="1" applyProtection="1">
      <alignment horizontal="center" vertical="center"/>
    </xf>
    <xf numFmtId="0" fontId="14" fillId="2" borderId="10" xfId="0" applyFont="1" applyFill="1" applyBorder="1" applyAlignment="1" applyProtection="1">
      <alignment horizontal="center" vertical="center"/>
    </xf>
    <xf numFmtId="3" fontId="14" fillId="0" borderId="9" xfId="0" applyNumberFormat="1" applyFont="1" applyFill="1" applyBorder="1" applyAlignment="1" applyProtection="1">
      <alignment vertical="center" wrapText="1"/>
    </xf>
    <xf numFmtId="0" fontId="14" fillId="0" borderId="9" xfId="0" applyFont="1" applyFill="1" applyBorder="1" applyAlignment="1" applyProtection="1">
      <alignment vertical="center" wrapText="1"/>
    </xf>
    <xf numFmtId="0" fontId="14" fillId="0" borderId="8" xfId="0" applyFont="1" applyFill="1" applyBorder="1" applyAlignment="1" applyProtection="1">
      <alignment horizontal="center" vertical="center"/>
    </xf>
    <xf numFmtId="165" fontId="2" fillId="3" borderId="44" xfId="0" applyNumberFormat="1" applyFont="1" applyFill="1" applyBorder="1" applyAlignment="1" applyProtection="1">
      <alignment horizontal="right" vertical="center" shrinkToFit="1"/>
    </xf>
    <xf numFmtId="0" fontId="7" fillId="4" borderId="45" xfId="0" applyFont="1" applyFill="1" applyBorder="1" applyAlignment="1" applyProtection="1">
      <alignment vertical="top" wrapText="1"/>
    </xf>
    <xf numFmtId="0" fontId="8" fillId="4" borderId="46" xfId="0" applyFont="1" applyFill="1" applyBorder="1" applyAlignment="1" applyProtection="1">
      <alignment horizontal="center" vertical="center"/>
    </xf>
    <xf numFmtId="0" fontId="8" fillId="4" borderId="47" xfId="0" applyFont="1" applyFill="1" applyBorder="1" applyAlignment="1" applyProtection="1">
      <alignment horizontal="center" vertical="center"/>
    </xf>
    <xf numFmtId="0" fontId="8" fillId="7" borderId="47" xfId="0" applyFont="1" applyFill="1" applyBorder="1" applyAlignment="1" applyProtection="1">
      <alignment wrapText="1"/>
    </xf>
    <xf numFmtId="0" fontId="7" fillId="4" borderId="47" xfId="0" applyFont="1" applyFill="1" applyBorder="1" applyAlignment="1" applyProtection="1">
      <alignment horizontal="center" vertical="center"/>
    </xf>
    <xf numFmtId="165" fontId="7" fillId="4" borderId="47" xfId="0" applyNumberFormat="1" applyFont="1" applyFill="1" applyBorder="1" applyAlignment="1" applyProtection="1">
      <alignment horizontal="right" vertical="center"/>
    </xf>
    <xf numFmtId="3" fontId="7" fillId="4" borderId="47" xfId="0" applyNumberFormat="1" applyFont="1" applyFill="1" applyBorder="1" applyAlignment="1" applyProtection="1">
      <alignment horizontal="center" vertical="center" shrinkToFit="1"/>
    </xf>
    <xf numFmtId="3" fontId="7" fillId="4" borderId="48" xfId="0" applyNumberFormat="1" applyFont="1" applyFill="1" applyBorder="1" applyAlignment="1" applyProtection="1">
      <alignment horizontal="center" vertical="center" shrinkToFit="1"/>
    </xf>
    <xf numFmtId="165" fontId="7" fillId="4" borderId="47" xfId="0" applyNumberFormat="1" applyFont="1" applyFill="1" applyBorder="1" applyAlignment="1" applyProtection="1">
      <alignment horizontal="center" vertical="center" shrinkToFit="1"/>
    </xf>
    <xf numFmtId="165" fontId="7" fillId="4" borderId="47" xfId="0" applyNumberFormat="1" applyFont="1" applyFill="1" applyBorder="1" applyAlignment="1" applyProtection="1">
      <alignment horizontal="right" vertical="center" shrinkToFit="1"/>
    </xf>
    <xf numFmtId="3" fontId="7" fillId="4" borderId="49" xfId="0" applyNumberFormat="1" applyFont="1" applyFill="1" applyBorder="1" applyAlignment="1" applyProtection="1">
      <alignment horizontal="center" vertical="center" shrinkToFit="1"/>
    </xf>
    <xf numFmtId="165" fontId="7" fillId="4" borderId="50" xfId="0" applyNumberFormat="1" applyFont="1" applyFill="1" applyBorder="1" applyAlignment="1" applyProtection="1">
      <alignment horizontal="right" vertical="center" shrinkToFit="1"/>
    </xf>
    <xf numFmtId="3" fontId="2" fillId="6" borderId="10" xfId="0" applyNumberFormat="1" applyFont="1" applyFill="1" applyBorder="1" applyAlignment="1" applyProtection="1">
      <alignment horizontal="center" vertical="center" shrinkToFit="1"/>
    </xf>
    <xf numFmtId="165" fontId="2" fillId="3" borderId="51" xfId="0" applyNumberFormat="1" applyFont="1" applyFill="1" applyBorder="1" applyAlignment="1" applyProtection="1">
      <alignment horizontal="right" vertical="center" shrinkToFit="1"/>
    </xf>
    <xf numFmtId="0" fontId="14" fillId="0" borderId="52" xfId="0" applyFont="1" applyFill="1" applyBorder="1" applyAlignment="1" applyProtection="1">
      <alignment horizontal="center" vertical="center"/>
    </xf>
    <xf numFmtId="0" fontId="2" fillId="0" borderId="53" xfId="0" applyFont="1" applyFill="1" applyBorder="1" applyAlignment="1" applyProtection="1">
      <alignment horizontal="center" vertical="center"/>
    </xf>
    <xf numFmtId="0" fontId="14" fillId="0" borderId="24" xfId="0" applyFont="1" applyFill="1" applyBorder="1" applyAlignment="1" applyProtection="1">
      <alignment vertical="center" wrapText="1"/>
    </xf>
    <xf numFmtId="3" fontId="2" fillId="5" borderId="53" xfId="0" applyNumberFormat="1" applyFont="1" applyFill="1" applyBorder="1" applyAlignment="1" applyProtection="1">
      <alignment horizontal="center" vertical="center" shrinkToFit="1"/>
      <protection locked="0"/>
    </xf>
    <xf numFmtId="165" fontId="2" fillId="5" borderId="53" xfId="0" applyNumberFormat="1" applyFont="1" applyFill="1" applyBorder="1" applyAlignment="1" applyProtection="1">
      <alignment horizontal="center" vertical="center" shrinkToFit="1"/>
      <protection locked="0"/>
    </xf>
    <xf numFmtId="165" fontId="2" fillId="3" borderId="24" xfId="0" applyNumberFormat="1" applyFont="1" applyFill="1" applyBorder="1" applyAlignment="1" applyProtection="1">
      <alignment horizontal="right" vertical="center" shrinkToFit="1"/>
    </xf>
    <xf numFmtId="3" fontId="2" fillId="6" borderId="54" xfId="0" applyNumberFormat="1" applyFont="1" applyFill="1" applyBorder="1" applyAlignment="1" applyProtection="1">
      <alignment horizontal="center" vertical="center" shrinkToFit="1"/>
    </xf>
    <xf numFmtId="165" fontId="2" fillId="6" borderId="24" xfId="0" applyNumberFormat="1" applyFont="1" applyFill="1" applyBorder="1" applyAlignment="1" applyProtection="1">
      <alignment horizontal="right" vertical="center" shrinkToFit="1"/>
    </xf>
    <xf numFmtId="165" fontId="2" fillId="3" borderId="55" xfId="0" applyNumberFormat="1" applyFont="1" applyFill="1" applyBorder="1" applyAlignment="1" applyProtection="1">
      <alignment horizontal="right" vertical="center" shrinkToFit="1"/>
    </xf>
    <xf numFmtId="165" fontId="2" fillId="3" borderId="56" xfId="0" applyNumberFormat="1" applyFont="1" applyFill="1" applyBorder="1" applyAlignment="1" applyProtection="1">
      <alignment horizontal="right" vertical="center" shrinkToFit="1"/>
    </xf>
    <xf numFmtId="3" fontId="2" fillId="6" borderId="41" xfId="0" applyNumberFormat="1" applyFont="1" applyFill="1" applyBorder="1" applyAlignment="1" applyProtection="1">
      <alignment horizontal="center" vertical="center" shrinkToFit="1"/>
    </xf>
    <xf numFmtId="3" fontId="2" fillId="6" borderId="29" xfId="0" applyNumberFormat="1" applyFont="1" applyFill="1" applyBorder="1" applyAlignment="1" applyProtection="1">
      <alignment horizontal="center" vertical="center" shrinkToFit="1"/>
    </xf>
    <xf numFmtId="3" fontId="2" fillId="6" borderId="40" xfId="0" applyNumberFormat="1" applyFont="1" applyFill="1" applyBorder="1" applyAlignment="1" applyProtection="1">
      <alignment horizontal="center" vertical="center" shrinkToFit="1"/>
    </xf>
    <xf numFmtId="3" fontId="2" fillId="5" borderId="34" xfId="0" applyNumberFormat="1" applyFont="1" applyFill="1" applyBorder="1" applyAlignment="1" applyProtection="1">
      <alignment horizontal="center" vertical="center" shrinkToFit="1" readingOrder="1"/>
      <protection locked="0"/>
    </xf>
    <xf numFmtId="165" fontId="2" fillId="5" borderId="18" xfId="0" applyNumberFormat="1" applyFont="1" applyFill="1" applyBorder="1" applyAlignment="1" applyProtection="1">
      <alignment horizontal="center" vertical="center" shrinkToFit="1"/>
      <protection locked="0"/>
    </xf>
    <xf numFmtId="3" fontId="2" fillId="5" borderId="37" xfId="0" applyNumberFormat="1" applyFont="1" applyFill="1" applyBorder="1" applyAlignment="1" applyProtection="1">
      <alignment horizontal="center" vertical="center" shrinkToFit="1" readingOrder="1"/>
      <protection locked="0"/>
    </xf>
    <xf numFmtId="165" fontId="2" fillId="5" borderId="38" xfId="0" applyNumberFormat="1" applyFont="1" applyFill="1" applyBorder="1" applyAlignment="1" applyProtection="1">
      <alignment horizontal="center" vertical="center" shrinkToFit="1"/>
      <protection locked="0"/>
    </xf>
    <xf numFmtId="3" fontId="2" fillId="6" borderId="53" xfId="0" applyNumberFormat="1" applyFont="1" applyFill="1" applyBorder="1" applyAlignment="1" applyProtection="1">
      <alignment horizontal="center" vertical="center" shrinkToFit="1"/>
    </xf>
    <xf numFmtId="165" fontId="2" fillId="3" borderId="53" xfId="0" applyNumberFormat="1" applyFont="1" applyFill="1" applyBorder="1" applyAlignment="1" applyProtection="1">
      <alignment horizontal="right" vertical="center" shrinkToFit="1"/>
    </xf>
    <xf numFmtId="165" fontId="2" fillId="3" borderId="58" xfId="0" applyNumberFormat="1" applyFont="1" applyFill="1" applyBorder="1" applyAlignment="1" applyProtection="1">
      <alignment horizontal="right" vertical="center" shrinkToFit="1"/>
    </xf>
    <xf numFmtId="0" fontId="3" fillId="0" borderId="14" xfId="0" applyFont="1" applyFill="1" applyBorder="1" applyAlignment="1" applyProtection="1">
      <alignment horizontal="center" vertical="center" wrapText="1"/>
    </xf>
    <xf numFmtId="0" fontId="13" fillId="10" borderId="0" xfId="0" applyFont="1" applyFill="1" applyBorder="1" applyAlignment="1" applyProtection="1">
      <alignment horizontal="center" vertical="center"/>
    </xf>
    <xf numFmtId="0" fontId="4" fillId="2" borderId="0" xfId="0" applyFont="1" applyFill="1" applyBorder="1" applyAlignment="1" applyProtection="1">
      <alignment horizontal="center"/>
    </xf>
    <xf numFmtId="0" fontId="3" fillId="0" borderId="14" xfId="0" applyFont="1" applyBorder="1" applyAlignment="1" applyProtection="1">
      <alignment horizontal="center" vertical="center" wrapText="1"/>
    </xf>
    <xf numFmtId="0" fontId="2" fillId="2" borderId="39" xfId="0" applyFont="1" applyFill="1" applyBorder="1" applyAlignment="1" applyProtection="1">
      <alignment horizontal="center" vertical="center"/>
    </xf>
    <xf numFmtId="0" fontId="2" fillId="2" borderId="8" xfId="0" applyFont="1" applyFill="1" applyBorder="1" applyAlignment="1" applyProtection="1">
      <alignment horizontal="center" vertical="center"/>
    </xf>
    <xf numFmtId="0" fontId="2" fillId="2" borderId="27" xfId="0" applyFont="1" applyFill="1" applyBorder="1" applyAlignment="1" applyProtection="1">
      <alignment horizontal="center" vertical="center"/>
    </xf>
    <xf numFmtId="0" fontId="3" fillId="2" borderId="14" xfId="0" applyFont="1" applyFill="1" applyBorder="1" applyAlignment="1" applyProtection="1">
      <alignment horizontal="center" vertical="center" wrapText="1"/>
    </xf>
    <xf numFmtId="0" fontId="2" fillId="0" borderId="27" xfId="0" applyFont="1" applyFill="1" applyBorder="1" applyAlignment="1" applyProtection="1">
      <alignment horizontal="center" vertical="center"/>
    </xf>
    <xf numFmtId="0" fontId="2" fillId="0" borderId="8" xfId="0" applyFont="1" applyFill="1" applyBorder="1" applyAlignment="1" applyProtection="1">
      <alignment horizontal="center" vertical="center"/>
    </xf>
    <xf numFmtId="0" fontId="3" fillId="0" borderId="57" xfId="0" applyFont="1" applyBorder="1" applyAlignment="1" applyProtection="1">
      <alignment horizontal="center" vertical="center" wrapText="1"/>
    </xf>
    <xf numFmtId="0" fontId="13" fillId="11" borderId="0" xfId="0" applyFont="1" applyFill="1" applyBorder="1" applyAlignment="1" applyProtection="1">
      <alignment horizontal="center" vertical="center"/>
    </xf>
    <xf numFmtId="0" fontId="13" fillId="12" borderId="0" xfId="0" applyFont="1" applyFill="1" applyBorder="1" applyAlignment="1" applyProtection="1">
      <alignment horizontal="center" vertical="center"/>
    </xf>
    <xf numFmtId="0" fontId="13" fillId="9" borderId="0" xfId="0" applyFont="1" applyFill="1" applyBorder="1" applyAlignment="1" applyProtection="1">
      <alignment horizontal="center" vertical="center"/>
    </xf>
  </cellXfs>
  <cellStyles count="1">
    <cellStyle name="Standaard" xfId="0" builtinId="0"/>
  </cellStyles>
  <dxfs count="0"/>
  <tableStyles count="0" defaultTableStyle="TableStyleMedium2" defaultPivotStyle="PivotStyleLight16"/>
  <colors>
    <mruColors>
      <color rgb="FFE378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3"/>
  <sheetViews>
    <sheetView tabSelected="1" zoomScale="70" zoomScaleNormal="70" workbookViewId="0">
      <selection activeCell="A114" sqref="A114"/>
    </sheetView>
  </sheetViews>
  <sheetFormatPr defaultRowHeight="12.75" x14ac:dyDescent="0.2"/>
  <cols>
    <col min="1" max="1" width="22.125" style="11" customWidth="1"/>
    <col min="2" max="2" width="3.125" style="2" customWidth="1"/>
    <col min="3" max="3" width="3.25" style="2" customWidth="1"/>
    <col min="4" max="4" width="61.875" style="3" customWidth="1"/>
    <col min="5" max="7" width="7.25" style="2" customWidth="1"/>
    <col min="8" max="8" width="9.625" style="4" bestFit="1" customWidth="1"/>
    <col min="9" max="9" width="9.375" style="5" customWidth="1"/>
    <col min="10" max="11" width="10.125" style="6" bestFit="1" customWidth="1"/>
    <col min="12" max="12" width="10.125" style="5" bestFit="1" customWidth="1"/>
    <col min="13" max="13" width="11.25" style="7" customWidth="1"/>
    <col min="14" max="14" width="11.125" style="8" customWidth="1"/>
    <col min="15" max="15" width="10.125" style="2" bestFit="1" customWidth="1"/>
    <col min="16" max="16" width="9.375" style="5" customWidth="1"/>
    <col min="17" max="17" width="9.375" style="2" customWidth="1"/>
    <col min="18" max="18" width="10.75" style="9" customWidth="1"/>
    <col min="19" max="19" width="11.125" style="4" customWidth="1"/>
    <col min="20" max="20" width="16.25" style="4" customWidth="1"/>
    <col min="21" max="22" width="9" style="3"/>
  </cols>
  <sheetData>
    <row r="1" spans="1:22" x14ac:dyDescent="0.2">
      <c r="A1" s="1"/>
    </row>
    <row r="2" spans="1:22" ht="18" x14ac:dyDescent="0.25">
      <c r="A2" s="10" t="s">
        <v>0</v>
      </c>
      <c r="B2" s="257" t="s">
        <v>1</v>
      </c>
      <c r="C2" s="257"/>
      <c r="D2" s="257"/>
      <c r="E2" s="257"/>
      <c r="F2" s="257"/>
      <c r="G2" s="257"/>
      <c r="H2" s="257"/>
      <c r="I2" s="257"/>
    </row>
    <row r="3" spans="1:22" ht="18" x14ac:dyDescent="0.25">
      <c r="A3" s="11" t="s">
        <v>2</v>
      </c>
      <c r="B3" s="12"/>
      <c r="C3" s="12"/>
      <c r="D3" s="12"/>
      <c r="E3" s="12"/>
      <c r="F3" s="12"/>
      <c r="G3" s="12"/>
      <c r="H3" s="13"/>
      <c r="I3" s="12"/>
    </row>
    <row r="4" spans="1:22" ht="18" x14ac:dyDescent="0.25">
      <c r="A4" s="10" t="s">
        <v>93</v>
      </c>
      <c r="B4" s="12"/>
      <c r="C4" s="12"/>
      <c r="D4" s="12"/>
      <c r="E4" s="12"/>
      <c r="F4" s="12"/>
      <c r="G4" s="12"/>
      <c r="H4" s="13"/>
      <c r="I4" s="14"/>
    </row>
    <row r="5" spans="1:22" ht="18" x14ac:dyDescent="0.25">
      <c r="A5" s="10"/>
      <c r="B5" s="12"/>
      <c r="C5" s="12"/>
      <c r="D5" s="12"/>
      <c r="E5" s="12"/>
      <c r="F5" s="12"/>
      <c r="G5" s="12"/>
      <c r="H5" s="13"/>
      <c r="I5" s="14"/>
    </row>
    <row r="6" spans="1:22" ht="19.5" x14ac:dyDescent="0.25">
      <c r="A6" s="256" t="s">
        <v>41</v>
      </c>
      <c r="B6" s="256"/>
      <c r="C6" s="256"/>
      <c r="D6" s="256"/>
      <c r="E6" s="12"/>
      <c r="F6" s="12"/>
      <c r="G6" s="12"/>
      <c r="H6" s="13"/>
      <c r="I6" s="14"/>
    </row>
    <row r="7" spans="1:22" x14ac:dyDescent="0.2">
      <c r="B7" s="15"/>
      <c r="C7" s="15"/>
      <c r="D7" s="15"/>
      <c r="E7" s="15"/>
      <c r="F7" s="15"/>
      <c r="G7" s="15"/>
      <c r="H7" s="16"/>
      <c r="I7" s="17"/>
    </row>
    <row r="8" spans="1:22" ht="13.5" thickBot="1" x14ac:dyDescent="0.25">
      <c r="A8" s="10" t="s">
        <v>3</v>
      </c>
      <c r="B8" s="18"/>
      <c r="C8" s="18"/>
      <c r="J8" s="19"/>
      <c r="K8" s="19"/>
      <c r="L8" s="20"/>
      <c r="M8" s="21"/>
      <c r="N8" s="22"/>
    </row>
    <row r="9" spans="1:22" ht="14.25" thickTop="1" thickBot="1" x14ac:dyDescent="0.25">
      <c r="A9" s="10"/>
      <c r="B9" s="18"/>
      <c r="C9" s="18"/>
      <c r="I9" s="20"/>
      <c r="J9" s="23" t="s">
        <v>4</v>
      </c>
      <c r="K9" s="24"/>
      <c r="L9" s="25"/>
      <c r="M9" s="26"/>
      <c r="N9" s="22"/>
      <c r="O9" s="23" t="s">
        <v>5</v>
      </c>
      <c r="P9" s="27"/>
      <c r="Q9" s="28"/>
      <c r="R9" s="29"/>
    </row>
    <row r="10" spans="1:22" ht="77.25" thickBot="1" x14ac:dyDescent="0.25">
      <c r="A10" s="30" t="s">
        <v>85</v>
      </c>
      <c r="B10" s="31"/>
      <c r="C10" s="31"/>
      <c r="D10" s="32" t="s">
        <v>86</v>
      </c>
      <c r="E10" s="32" t="s">
        <v>6</v>
      </c>
      <c r="F10" s="32" t="s">
        <v>7</v>
      </c>
      <c r="G10" s="32" t="s">
        <v>8</v>
      </c>
      <c r="H10" s="33" t="s">
        <v>9</v>
      </c>
      <c r="I10" s="34" t="s">
        <v>10</v>
      </c>
      <c r="J10" s="35" t="s">
        <v>11</v>
      </c>
      <c r="K10" s="35" t="s">
        <v>12</v>
      </c>
      <c r="L10" s="35" t="s">
        <v>13</v>
      </c>
      <c r="M10" s="36" t="s">
        <v>14</v>
      </c>
      <c r="N10" s="37" t="s">
        <v>15</v>
      </c>
      <c r="O10" s="35" t="s">
        <v>11</v>
      </c>
      <c r="P10" s="35" t="s">
        <v>12</v>
      </c>
      <c r="Q10" s="35" t="s">
        <v>13</v>
      </c>
      <c r="R10" s="36" t="s">
        <v>16</v>
      </c>
      <c r="S10" s="37" t="s">
        <v>17</v>
      </c>
      <c r="T10" s="38" t="s">
        <v>18</v>
      </c>
      <c r="U10" s="39"/>
      <c r="V10" s="39"/>
    </row>
    <row r="11" spans="1:22" ht="13.5" thickTop="1" x14ac:dyDescent="0.2">
      <c r="A11" s="258" t="s">
        <v>88</v>
      </c>
      <c r="B11" s="186">
        <v>1</v>
      </c>
      <c r="C11" s="154"/>
      <c r="D11" s="40" t="s">
        <v>62</v>
      </c>
      <c r="E11" s="41">
        <v>1</v>
      </c>
      <c r="F11" s="41">
        <v>1</v>
      </c>
      <c r="G11" s="41">
        <f t="shared" ref="G11:G16" si="0">E11-F11</f>
        <v>0</v>
      </c>
      <c r="H11" s="42">
        <f>T11/E11</f>
        <v>0</v>
      </c>
      <c r="I11" s="43">
        <f>SUM(J11:L11)+SUM(O11:Q11)</f>
        <v>0</v>
      </c>
      <c r="J11" s="44"/>
      <c r="K11" s="44"/>
      <c r="L11" s="45"/>
      <c r="M11" s="46"/>
      <c r="N11" s="63">
        <f t="shared" ref="N11:N16" si="1">SUM((J11*$E$52)+(K11*$E$53)+(L11*$E$54))+M11</f>
        <v>0</v>
      </c>
      <c r="O11" s="47"/>
      <c r="P11" s="48"/>
      <c r="Q11" s="47"/>
      <c r="R11" s="64"/>
      <c r="S11" s="65">
        <f t="shared" ref="S11:S16" si="2">SUM((O11*$E$52)+(P11*$E$53)+(Q11*$E$54))+R11</f>
        <v>0</v>
      </c>
      <c r="T11" s="66">
        <f>SUM(N11+S11)</f>
        <v>0</v>
      </c>
      <c r="U11" s="51"/>
    </row>
    <row r="12" spans="1:22" x14ac:dyDescent="0.2">
      <c r="A12" s="258"/>
      <c r="B12" s="186">
        <f t="shared" ref="B12:B16" si="3">B11+1</f>
        <v>2</v>
      </c>
      <c r="C12" s="154"/>
      <c r="D12" s="40" t="s">
        <v>58</v>
      </c>
      <c r="E12" s="41">
        <v>1</v>
      </c>
      <c r="F12" s="41">
        <v>1</v>
      </c>
      <c r="G12" s="41">
        <f t="shared" si="0"/>
        <v>0</v>
      </c>
      <c r="H12" s="42">
        <f>T12/E12</f>
        <v>0</v>
      </c>
      <c r="I12" s="43">
        <f>SUM(J12:L12)+SUM(O12:Q12)</f>
        <v>0</v>
      </c>
      <c r="J12" s="44"/>
      <c r="K12" s="44"/>
      <c r="L12" s="45"/>
      <c r="M12" s="46"/>
      <c r="N12" s="63">
        <f t="shared" si="1"/>
        <v>0</v>
      </c>
      <c r="O12" s="47"/>
      <c r="P12" s="48"/>
      <c r="Q12" s="47"/>
      <c r="R12" s="64"/>
      <c r="S12" s="65">
        <f t="shared" si="2"/>
        <v>0</v>
      </c>
      <c r="T12" s="66">
        <f>SUM(N12+S12)</f>
        <v>0</v>
      </c>
      <c r="U12" s="51"/>
    </row>
    <row r="13" spans="1:22" x14ac:dyDescent="0.2">
      <c r="A13" s="258"/>
      <c r="B13" s="186">
        <f t="shared" si="3"/>
        <v>3</v>
      </c>
      <c r="C13" s="154"/>
      <c r="D13" s="40" t="s">
        <v>60</v>
      </c>
      <c r="E13" s="41">
        <v>1</v>
      </c>
      <c r="F13" s="41">
        <v>1</v>
      </c>
      <c r="G13" s="41">
        <f t="shared" si="0"/>
        <v>0</v>
      </c>
      <c r="H13" s="42">
        <f>T13/E13</f>
        <v>0</v>
      </c>
      <c r="I13" s="43">
        <f>SUM(J13:L13)+SUM(O13:Q13)</f>
        <v>0</v>
      </c>
      <c r="J13" s="44"/>
      <c r="K13" s="44"/>
      <c r="L13" s="45"/>
      <c r="M13" s="46"/>
      <c r="N13" s="63">
        <f t="shared" si="1"/>
        <v>0</v>
      </c>
      <c r="O13" s="47"/>
      <c r="P13" s="48"/>
      <c r="Q13" s="47"/>
      <c r="R13" s="64"/>
      <c r="S13" s="65">
        <f t="shared" si="2"/>
        <v>0</v>
      </c>
      <c r="T13" s="66">
        <f>SUM(N13+S13)</f>
        <v>0</v>
      </c>
      <c r="U13" s="51"/>
    </row>
    <row r="14" spans="1:22" x14ac:dyDescent="0.2">
      <c r="A14" s="258"/>
      <c r="B14" s="215">
        <f t="shared" si="3"/>
        <v>4</v>
      </c>
      <c r="C14" s="216"/>
      <c r="D14" s="217" t="s">
        <v>95</v>
      </c>
      <c r="E14" s="41">
        <v>1</v>
      </c>
      <c r="F14" s="41">
        <v>1</v>
      </c>
      <c r="G14" s="41">
        <f t="shared" si="0"/>
        <v>0</v>
      </c>
      <c r="H14" s="42">
        <f t="shared" ref="H14" si="4">T14/E14</f>
        <v>0</v>
      </c>
      <c r="I14" s="43">
        <f t="shared" ref="I14" si="5">SUM(J14:L14)+SUM(O14:Q14)</f>
        <v>0</v>
      </c>
      <c r="J14" s="44"/>
      <c r="K14" s="44"/>
      <c r="L14" s="45"/>
      <c r="M14" s="46"/>
      <c r="N14" s="63">
        <f t="shared" si="1"/>
        <v>0</v>
      </c>
      <c r="O14" s="47"/>
      <c r="P14" s="48"/>
      <c r="Q14" s="47"/>
      <c r="R14" s="64"/>
      <c r="S14" s="65">
        <f t="shared" si="2"/>
        <v>0</v>
      </c>
      <c r="T14" s="66">
        <f t="shared" ref="T14" si="6">SUM(N14+S14)</f>
        <v>0</v>
      </c>
      <c r="U14" s="51"/>
    </row>
    <row r="15" spans="1:22" x14ac:dyDescent="0.2">
      <c r="A15" s="258"/>
      <c r="B15" s="186">
        <f t="shared" si="3"/>
        <v>5</v>
      </c>
      <c r="C15" s="154"/>
      <c r="D15" s="40" t="s">
        <v>61</v>
      </c>
      <c r="E15" s="41">
        <v>1</v>
      </c>
      <c r="F15" s="41">
        <v>1</v>
      </c>
      <c r="G15" s="41">
        <f t="shared" si="0"/>
        <v>0</v>
      </c>
      <c r="H15" s="42">
        <f t="shared" ref="H15" si="7">T15/E15</f>
        <v>0</v>
      </c>
      <c r="I15" s="43">
        <f t="shared" ref="I15" si="8">SUM(J15:L15)+SUM(O15:Q15)</f>
        <v>0</v>
      </c>
      <c r="J15" s="44"/>
      <c r="K15" s="44"/>
      <c r="L15" s="45"/>
      <c r="M15" s="46"/>
      <c r="N15" s="63">
        <f t="shared" si="1"/>
        <v>0</v>
      </c>
      <c r="O15" s="47"/>
      <c r="P15" s="48"/>
      <c r="Q15" s="47"/>
      <c r="R15" s="64"/>
      <c r="S15" s="65">
        <f t="shared" si="2"/>
        <v>0</v>
      </c>
      <c r="T15" s="66">
        <f t="shared" ref="T15" si="9">SUM(N15+S15)</f>
        <v>0</v>
      </c>
      <c r="U15" s="51"/>
    </row>
    <row r="16" spans="1:22" x14ac:dyDescent="0.2">
      <c r="A16" s="258"/>
      <c r="B16" s="186">
        <f t="shared" si="3"/>
        <v>6</v>
      </c>
      <c r="C16" s="154"/>
      <c r="D16" s="40" t="s">
        <v>59</v>
      </c>
      <c r="E16" s="41">
        <v>1</v>
      </c>
      <c r="F16" s="41">
        <v>1</v>
      </c>
      <c r="G16" s="41">
        <f t="shared" si="0"/>
        <v>0</v>
      </c>
      <c r="H16" s="42">
        <f t="shared" ref="H16" si="10">T16/E16</f>
        <v>0</v>
      </c>
      <c r="I16" s="43">
        <f t="shared" ref="I16" si="11">SUM(J16:L16)+SUM(O16:Q16)</f>
        <v>0</v>
      </c>
      <c r="J16" s="44"/>
      <c r="K16" s="44"/>
      <c r="L16" s="45"/>
      <c r="M16" s="46"/>
      <c r="N16" s="63">
        <f t="shared" si="1"/>
        <v>0</v>
      </c>
      <c r="O16" s="47"/>
      <c r="P16" s="48"/>
      <c r="Q16" s="47"/>
      <c r="R16" s="64"/>
      <c r="S16" s="65">
        <f t="shared" si="2"/>
        <v>0</v>
      </c>
      <c r="T16" s="66">
        <f t="shared" ref="T16" si="12">SUM(N16+S16)</f>
        <v>0</v>
      </c>
      <c r="U16" s="51"/>
    </row>
    <row r="17" spans="1:22" ht="13.5" thickBot="1" x14ac:dyDescent="0.25">
      <c r="A17" s="221"/>
      <c r="B17" s="222"/>
      <c r="C17" s="223"/>
      <c r="D17" s="224"/>
      <c r="E17" s="225"/>
      <c r="F17" s="225"/>
      <c r="G17" s="225"/>
      <c r="H17" s="226"/>
      <c r="I17" s="227"/>
      <c r="J17" s="227"/>
      <c r="K17" s="228"/>
      <c r="L17" s="227"/>
      <c r="M17" s="229"/>
      <c r="N17" s="230"/>
      <c r="O17" s="228"/>
      <c r="P17" s="227"/>
      <c r="Q17" s="231"/>
      <c r="R17" s="70"/>
      <c r="S17" s="71"/>
      <c r="T17" s="232"/>
      <c r="U17" s="39"/>
      <c r="V17" s="39"/>
    </row>
    <row r="18" spans="1:22" x14ac:dyDescent="0.2">
      <c r="A18" s="265" t="s">
        <v>89</v>
      </c>
      <c r="B18" s="235">
        <f>B16+1</f>
        <v>7</v>
      </c>
      <c r="C18" s="236"/>
      <c r="D18" s="237" t="s">
        <v>94</v>
      </c>
      <c r="E18" s="74">
        <v>1</v>
      </c>
      <c r="F18" s="74">
        <v>1</v>
      </c>
      <c r="G18" s="74">
        <f>E18-F18</f>
        <v>0</v>
      </c>
      <c r="H18" s="75">
        <f>T18/E18</f>
        <v>0</v>
      </c>
      <c r="I18" s="76">
        <f>SUM(J18:L18)+SUM(O18:Q18)</f>
        <v>0</v>
      </c>
      <c r="J18" s="77"/>
      <c r="K18" s="77"/>
      <c r="L18" s="238"/>
      <c r="M18" s="239"/>
      <c r="N18" s="240">
        <f t="shared" ref="N18:N31" si="13">SUM((J18*$E$52)+(K18*$E$53)+(L18*$E$54))+M18</f>
        <v>0</v>
      </c>
      <c r="O18" s="79"/>
      <c r="P18" s="241"/>
      <c r="Q18" s="79"/>
      <c r="R18" s="242"/>
      <c r="S18" s="243">
        <f t="shared" ref="S18:S31" si="14">SUM((O18*$E$52)+(P18*$E$53)+(Q18*$E$54))+R18</f>
        <v>0</v>
      </c>
      <c r="T18" s="244">
        <f>SUM(N18+S18)</f>
        <v>0</v>
      </c>
      <c r="U18" s="51"/>
    </row>
    <row r="19" spans="1:22" ht="12.75" customHeight="1" x14ac:dyDescent="0.2">
      <c r="A19" s="258"/>
      <c r="B19" s="219">
        <f>B18+1</f>
        <v>8</v>
      </c>
      <c r="C19" s="157"/>
      <c r="D19" s="218" t="s">
        <v>92</v>
      </c>
      <c r="E19" s="41">
        <v>1</v>
      </c>
      <c r="F19" s="41">
        <v>1</v>
      </c>
      <c r="G19" s="41">
        <f>E19-F19</f>
        <v>0</v>
      </c>
      <c r="H19" s="42">
        <f>T19/E19</f>
        <v>0</v>
      </c>
      <c r="I19" s="43">
        <f>SUM(J19:L19)+SUM(O19:Q19)</f>
        <v>0</v>
      </c>
      <c r="J19" s="44"/>
      <c r="K19" s="44"/>
      <c r="L19" s="45"/>
      <c r="M19" s="46"/>
      <c r="N19" s="95">
        <f t="shared" si="13"/>
        <v>0</v>
      </c>
      <c r="O19" s="47"/>
      <c r="P19" s="48"/>
      <c r="Q19" s="47"/>
      <c r="R19" s="64"/>
      <c r="S19" s="220">
        <f t="shared" si="14"/>
        <v>0</v>
      </c>
      <c r="T19" s="50">
        <f>SUM(N19+S19)</f>
        <v>0</v>
      </c>
      <c r="U19" s="51"/>
    </row>
    <row r="20" spans="1:22" ht="12.75" customHeight="1" x14ac:dyDescent="0.2">
      <c r="A20" s="258"/>
      <c r="B20" s="259">
        <f>B19+1</f>
        <v>9</v>
      </c>
      <c r="C20" s="154" t="s">
        <v>42</v>
      </c>
      <c r="D20" s="40" t="s">
        <v>63</v>
      </c>
      <c r="E20" s="41">
        <v>1</v>
      </c>
      <c r="F20" s="41">
        <v>1</v>
      </c>
      <c r="G20" s="41">
        <f t="shared" ref="G20:G31" si="15">E20-F20</f>
        <v>0</v>
      </c>
      <c r="H20" s="42">
        <f t="shared" ref="H20:H31" si="16">T20/E20</f>
        <v>0</v>
      </c>
      <c r="I20" s="43">
        <f t="shared" ref="I20:I31" si="17">SUM(J20:L20)+SUM(O20:Q20)</f>
        <v>0</v>
      </c>
      <c r="J20" s="44"/>
      <c r="K20" s="44"/>
      <c r="L20" s="45"/>
      <c r="M20" s="46"/>
      <c r="N20" s="202">
        <f t="shared" si="13"/>
        <v>0</v>
      </c>
      <c r="O20" s="233"/>
      <c r="P20" s="233"/>
      <c r="Q20" s="233"/>
      <c r="R20" s="47"/>
      <c r="S20" s="49">
        <f t="shared" si="14"/>
        <v>0</v>
      </c>
      <c r="T20" s="234">
        <f>SUM(N20+S20)</f>
        <v>0</v>
      </c>
      <c r="U20" s="51"/>
    </row>
    <row r="21" spans="1:22" x14ac:dyDescent="0.2">
      <c r="A21" s="258"/>
      <c r="B21" s="260"/>
      <c r="C21" s="155" t="s">
        <v>43</v>
      </c>
      <c r="D21" s="188" t="s">
        <v>64</v>
      </c>
      <c r="E21" s="82">
        <v>1</v>
      </c>
      <c r="F21" s="82">
        <v>0</v>
      </c>
      <c r="G21" s="82">
        <f t="shared" si="15"/>
        <v>1</v>
      </c>
      <c r="H21" s="83">
        <f>T21/E21</f>
        <v>0</v>
      </c>
      <c r="I21" s="84">
        <f>SUM(J21:L21)+SUM(O21:Q21)</f>
        <v>0</v>
      </c>
      <c r="J21" s="80"/>
      <c r="K21" s="81"/>
      <c r="L21" s="80"/>
      <c r="M21" s="64"/>
      <c r="N21" s="63">
        <f t="shared" si="13"/>
        <v>0</v>
      </c>
      <c r="O21" s="67"/>
      <c r="P21" s="67"/>
      <c r="Q21" s="68"/>
      <c r="R21" s="69"/>
      <c r="S21" s="49">
        <f t="shared" si="14"/>
        <v>0</v>
      </c>
      <c r="T21" s="50">
        <f>SUM(N21+S21)</f>
        <v>0</v>
      </c>
      <c r="U21" s="51"/>
    </row>
    <row r="22" spans="1:22" x14ac:dyDescent="0.2">
      <c r="A22" s="258"/>
      <c r="B22" s="72">
        <f>B20+1</f>
        <v>10</v>
      </c>
      <c r="C22" s="155"/>
      <c r="D22" s="188" t="s">
        <v>65</v>
      </c>
      <c r="E22" s="41">
        <v>1</v>
      </c>
      <c r="F22" s="41">
        <v>1</v>
      </c>
      <c r="G22" s="41">
        <f t="shared" si="15"/>
        <v>0</v>
      </c>
      <c r="H22" s="42">
        <f t="shared" si="16"/>
        <v>0</v>
      </c>
      <c r="I22" s="43">
        <f t="shared" si="17"/>
        <v>0</v>
      </c>
      <c r="J22" s="44"/>
      <c r="K22" s="67"/>
      <c r="L22" s="68"/>
      <c r="M22" s="69"/>
      <c r="N22" s="63">
        <f t="shared" si="13"/>
        <v>0</v>
      </c>
      <c r="O22" s="80"/>
      <c r="P22" s="81"/>
      <c r="Q22" s="80"/>
      <c r="R22" s="64"/>
      <c r="S22" s="49">
        <f t="shared" si="14"/>
        <v>0</v>
      </c>
      <c r="T22" s="50">
        <f t="shared" ref="T22:T31" si="18">SUM(N22+S22)</f>
        <v>0</v>
      </c>
      <c r="U22" s="51"/>
    </row>
    <row r="23" spans="1:22" x14ac:dyDescent="0.2">
      <c r="A23" s="258"/>
      <c r="B23" s="261">
        <f>B22+1</f>
        <v>11</v>
      </c>
      <c r="C23" s="155" t="s">
        <v>42</v>
      </c>
      <c r="D23" s="188" t="s">
        <v>66</v>
      </c>
      <c r="E23" s="41">
        <v>1</v>
      </c>
      <c r="F23" s="41">
        <v>1</v>
      </c>
      <c r="G23" s="41">
        <f>E23-F23</f>
        <v>0</v>
      </c>
      <c r="H23" s="42">
        <f>T23/E23</f>
        <v>0</v>
      </c>
      <c r="I23" s="43">
        <f>SUM(J23:L23)+SUM(O23:Q23)</f>
        <v>0</v>
      </c>
      <c r="J23" s="44"/>
      <c r="K23" s="67"/>
      <c r="L23" s="68"/>
      <c r="M23" s="69"/>
      <c r="N23" s="63">
        <f t="shared" si="13"/>
        <v>0</v>
      </c>
      <c r="O23" s="80"/>
      <c r="P23" s="81"/>
      <c r="Q23" s="80"/>
      <c r="R23" s="64"/>
      <c r="S23" s="49">
        <f t="shared" si="14"/>
        <v>0</v>
      </c>
      <c r="T23" s="50">
        <f>SUM(N23+S23)</f>
        <v>0</v>
      </c>
      <c r="U23" s="51"/>
    </row>
    <row r="24" spans="1:22" x14ac:dyDescent="0.2">
      <c r="A24" s="258"/>
      <c r="B24" s="260"/>
      <c r="C24" s="155" t="s">
        <v>43</v>
      </c>
      <c r="D24" s="188" t="s">
        <v>57</v>
      </c>
      <c r="E24" s="41">
        <v>1</v>
      </c>
      <c r="F24" s="41">
        <v>0</v>
      </c>
      <c r="G24" s="41">
        <f t="shared" ref="G24" si="19">E24-F24</f>
        <v>1</v>
      </c>
      <c r="H24" s="42">
        <f t="shared" ref="H24" si="20">T24/E24</f>
        <v>0</v>
      </c>
      <c r="I24" s="43">
        <f t="shared" ref="I24" si="21">SUM(J24:L24)+SUM(O24:Q24)</f>
        <v>0</v>
      </c>
      <c r="J24" s="80"/>
      <c r="K24" s="81"/>
      <c r="L24" s="80"/>
      <c r="M24" s="64"/>
      <c r="N24" s="63">
        <f t="shared" si="13"/>
        <v>0</v>
      </c>
      <c r="O24" s="67"/>
      <c r="P24" s="67"/>
      <c r="Q24" s="68"/>
      <c r="R24" s="69"/>
      <c r="S24" s="49">
        <f t="shared" si="14"/>
        <v>0</v>
      </c>
      <c r="T24" s="50">
        <f t="shared" ref="T24" si="22">SUM(N24+S24)</f>
        <v>0</v>
      </c>
      <c r="U24" s="51"/>
    </row>
    <row r="25" spans="1:22" x14ac:dyDescent="0.2">
      <c r="A25" s="258"/>
      <c r="B25" s="261">
        <f>B23+1</f>
        <v>12</v>
      </c>
      <c r="C25" s="155" t="s">
        <v>42</v>
      </c>
      <c r="D25" s="188" t="s">
        <v>69</v>
      </c>
      <c r="E25" s="41">
        <v>1</v>
      </c>
      <c r="F25" s="41">
        <v>1</v>
      </c>
      <c r="G25" s="41">
        <f t="shared" si="15"/>
        <v>0</v>
      </c>
      <c r="H25" s="42">
        <f t="shared" si="16"/>
        <v>0</v>
      </c>
      <c r="I25" s="43">
        <f t="shared" si="17"/>
        <v>0</v>
      </c>
      <c r="J25" s="44"/>
      <c r="K25" s="67"/>
      <c r="L25" s="68"/>
      <c r="M25" s="69"/>
      <c r="N25" s="63">
        <f t="shared" si="13"/>
        <v>0</v>
      </c>
      <c r="O25" s="80"/>
      <c r="P25" s="81"/>
      <c r="Q25" s="80"/>
      <c r="R25" s="64"/>
      <c r="S25" s="49">
        <f t="shared" si="14"/>
        <v>0</v>
      </c>
      <c r="T25" s="50">
        <f t="shared" si="18"/>
        <v>0</v>
      </c>
      <c r="U25" s="51"/>
    </row>
    <row r="26" spans="1:22" x14ac:dyDescent="0.2">
      <c r="A26" s="258"/>
      <c r="B26" s="259"/>
      <c r="C26" s="155" t="s">
        <v>43</v>
      </c>
      <c r="D26" s="188" t="s">
        <v>67</v>
      </c>
      <c r="E26" s="82">
        <v>1</v>
      </c>
      <c r="F26" s="41">
        <v>0</v>
      </c>
      <c r="G26" s="41">
        <f t="shared" ref="G26:G27" si="23">E26-F26</f>
        <v>1</v>
      </c>
      <c r="H26" s="83">
        <f>T26/E26</f>
        <v>0</v>
      </c>
      <c r="I26" s="84">
        <f t="shared" ref="I26:I27" si="24">SUM(J26:L26)+SUM(O26:Q26)</f>
        <v>0</v>
      </c>
      <c r="J26" s="80"/>
      <c r="K26" s="81"/>
      <c r="L26" s="80"/>
      <c r="M26" s="64"/>
      <c r="N26" s="63">
        <f t="shared" si="13"/>
        <v>0</v>
      </c>
      <c r="O26" s="67"/>
      <c r="P26" s="67"/>
      <c r="Q26" s="68"/>
      <c r="R26" s="69"/>
      <c r="S26" s="49">
        <f t="shared" si="14"/>
        <v>0</v>
      </c>
      <c r="T26" s="50">
        <f>SUM(N26+S26)</f>
        <v>0</v>
      </c>
      <c r="U26" s="51"/>
    </row>
    <row r="27" spans="1:22" x14ac:dyDescent="0.2">
      <c r="A27" s="258"/>
      <c r="B27" s="260"/>
      <c r="C27" s="155" t="s">
        <v>44</v>
      </c>
      <c r="D27" s="188" t="s">
        <v>68</v>
      </c>
      <c r="E27" s="82">
        <v>1</v>
      </c>
      <c r="F27" s="41">
        <v>0</v>
      </c>
      <c r="G27" s="41">
        <f t="shared" si="23"/>
        <v>1</v>
      </c>
      <c r="H27" s="83">
        <f>T27/E27</f>
        <v>0</v>
      </c>
      <c r="I27" s="84">
        <f t="shared" si="24"/>
        <v>0</v>
      </c>
      <c r="J27" s="80"/>
      <c r="K27" s="81"/>
      <c r="L27" s="80"/>
      <c r="M27" s="64"/>
      <c r="N27" s="63">
        <f t="shared" si="13"/>
        <v>0</v>
      </c>
      <c r="O27" s="67"/>
      <c r="P27" s="67"/>
      <c r="Q27" s="68"/>
      <c r="R27" s="69"/>
      <c r="S27" s="49">
        <f t="shared" si="14"/>
        <v>0</v>
      </c>
      <c r="T27" s="50">
        <f>SUM(N27+S27)</f>
        <v>0</v>
      </c>
      <c r="U27" s="51"/>
    </row>
    <row r="28" spans="1:22" x14ac:dyDescent="0.2">
      <c r="A28" s="258"/>
      <c r="B28" s="72">
        <f>B25+1</f>
        <v>13</v>
      </c>
      <c r="C28" s="155"/>
      <c r="D28" s="188" t="s">
        <v>72</v>
      </c>
      <c r="E28" s="41">
        <v>1</v>
      </c>
      <c r="F28" s="41">
        <v>1</v>
      </c>
      <c r="G28" s="41">
        <f t="shared" si="15"/>
        <v>0</v>
      </c>
      <c r="H28" s="42">
        <f t="shared" si="16"/>
        <v>0</v>
      </c>
      <c r="I28" s="43">
        <f t="shared" ref="I28" si="25">SUM(J28:L28)+SUM(O28:Q28)</f>
        <v>0</v>
      </c>
      <c r="J28" s="44"/>
      <c r="K28" s="67"/>
      <c r="L28" s="68"/>
      <c r="M28" s="69"/>
      <c r="N28" s="63">
        <f t="shared" si="13"/>
        <v>0</v>
      </c>
      <c r="O28" s="80"/>
      <c r="P28" s="81"/>
      <c r="Q28" s="80"/>
      <c r="R28" s="64"/>
      <c r="S28" s="49">
        <f t="shared" si="14"/>
        <v>0</v>
      </c>
      <c r="T28" s="50">
        <f t="shared" si="18"/>
        <v>0</v>
      </c>
      <c r="U28" s="51"/>
    </row>
    <row r="29" spans="1:22" x14ac:dyDescent="0.2">
      <c r="A29" s="258"/>
      <c r="B29" s="261">
        <f>B28+1</f>
        <v>14</v>
      </c>
      <c r="C29" s="155" t="s">
        <v>42</v>
      </c>
      <c r="D29" s="188" t="s">
        <v>70</v>
      </c>
      <c r="E29" s="41">
        <v>1</v>
      </c>
      <c r="F29" s="41">
        <v>1</v>
      </c>
      <c r="G29" s="41">
        <f t="shared" si="15"/>
        <v>0</v>
      </c>
      <c r="H29" s="42">
        <f t="shared" si="16"/>
        <v>0</v>
      </c>
      <c r="I29" s="43">
        <f t="shared" si="17"/>
        <v>0</v>
      </c>
      <c r="J29" s="44"/>
      <c r="K29" s="67"/>
      <c r="L29" s="68"/>
      <c r="M29" s="69"/>
      <c r="N29" s="63">
        <f t="shared" si="13"/>
        <v>0</v>
      </c>
      <c r="O29" s="80"/>
      <c r="P29" s="81"/>
      <c r="Q29" s="80"/>
      <c r="R29" s="64"/>
      <c r="S29" s="49">
        <f t="shared" si="14"/>
        <v>0</v>
      </c>
      <c r="T29" s="50">
        <f t="shared" si="18"/>
        <v>0</v>
      </c>
      <c r="U29" s="51"/>
    </row>
    <row r="30" spans="1:22" x14ac:dyDescent="0.2">
      <c r="A30" s="258"/>
      <c r="B30" s="260"/>
      <c r="C30" s="155" t="s">
        <v>43</v>
      </c>
      <c r="D30" s="188" t="s">
        <v>71</v>
      </c>
      <c r="E30" s="41">
        <v>1</v>
      </c>
      <c r="F30" s="41">
        <v>0</v>
      </c>
      <c r="G30" s="41">
        <f t="shared" ref="G30" si="26">E30-F30</f>
        <v>1</v>
      </c>
      <c r="H30" s="42">
        <f t="shared" ref="H30" si="27">T30/E30</f>
        <v>0</v>
      </c>
      <c r="I30" s="43">
        <f t="shared" ref="I30" si="28">SUM(J30:L30)+SUM(O30:Q30)</f>
        <v>0</v>
      </c>
      <c r="J30" s="80"/>
      <c r="K30" s="81"/>
      <c r="L30" s="80"/>
      <c r="M30" s="64"/>
      <c r="N30" s="63">
        <f t="shared" si="13"/>
        <v>0</v>
      </c>
      <c r="O30" s="67"/>
      <c r="P30" s="67"/>
      <c r="Q30" s="68"/>
      <c r="R30" s="69"/>
      <c r="S30" s="49">
        <f t="shared" si="14"/>
        <v>0</v>
      </c>
      <c r="T30" s="50">
        <f t="shared" ref="T30" si="29">SUM(N30+S30)</f>
        <v>0</v>
      </c>
      <c r="U30" s="51"/>
    </row>
    <row r="31" spans="1:22" x14ac:dyDescent="0.2">
      <c r="A31" s="258"/>
      <c r="B31" s="72">
        <f>B29+1</f>
        <v>15</v>
      </c>
      <c r="C31" s="155"/>
      <c r="D31" s="188" t="s">
        <v>73</v>
      </c>
      <c r="E31" s="82">
        <v>1</v>
      </c>
      <c r="F31" s="82">
        <v>1</v>
      </c>
      <c r="G31" s="82">
        <f t="shared" si="15"/>
        <v>0</v>
      </c>
      <c r="H31" s="83">
        <f t="shared" si="16"/>
        <v>0</v>
      </c>
      <c r="I31" s="84">
        <f t="shared" si="17"/>
        <v>0</v>
      </c>
      <c r="J31" s="67"/>
      <c r="K31" s="67"/>
      <c r="L31" s="68"/>
      <c r="M31" s="69"/>
      <c r="N31" s="63">
        <f t="shared" si="13"/>
        <v>0</v>
      </c>
      <c r="O31" s="80"/>
      <c r="P31" s="81"/>
      <c r="Q31" s="80"/>
      <c r="R31" s="85"/>
      <c r="S31" s="49">
        <f t="shared" si="14"/>
        <v>0</v>
      </c>
      <c r="T31" s="50">
        <f t="shared" si="18"/>
        <v>0</v>
      </c>
      <c r="U31" s="51"/>
    </row>
    <row r="32" spans="1:22" x14ac:dyDescent="0.2">
      <c r="A32" s="192"/>
      <c r="B32" s="86"/>
      <c r="C32" s="156"/>
      <c r="D32" s="87"/>
      <c r="E32" s="88"/>
      <c r="F32" s="88"/>
      <c r="G32" s="88"/>
      <c r="H32" s="89"/>
      <c r="I32" s="90"/>
      <c r="J32" s="90"/>
      <c r="K32" s="90"/>
      <c r="L32" s="193"/>
      <c r="M32" s="194"/>
      <c r="N32" s="91"/>
      <c r="O32" s="90"/>
      <c r="P32" s="92"/>
      <c r="Q32" s="90"/>
      <c r="R32" s="93"/>
      <c r="S32" s="61"/>
      <c r="T32" s="94"/>
      <c r="U32" s="51"/>
    </row>
    <row r="33" spans="1:21" x14ac:dyDescent="0.2">
      <c r="A33" s="262" t="s">
        <v>90</v>
      </c>
      <c r="B33" s="187">
        <f>B31+1</f>
        <v>16</v>
      </c>
      <c r="C33" s="157"/>
      <c r="D33" s="195" t="s">
        <v>74</v>
      </c>
      <c r="E33" s="41">
        <v>1</v>
      </c>
      <c r="F33" s="41">
        <v>1</v>
      </c>
      <c r="G33" s="41">
        <f>E33-F33</f>
        <v>0</v>
      </c>
      <c r="H33" s="42">
        <f>T33/E33</f>
        <v>0</v>
      </c>
      <c r="I33" s="43">
        <f>SUM(J33:L33)+SUM(O33:Q33)</f>
        <v>0</v>
      </c>
      <c r="J33" s="44"/>
      <c r="K33" s="44"/>
      <c r="L33" s="45"/>
      <c r="M33" s="46"/>
      <c r="N33" s="95">
        <f>SUM((J33*$E$52)+(K33*$E$53)+(L33*$E$54))+M33</f>
        <v>0</v>
      </c>
      <c r="O33" s="47"/>
      <c r="P33" s="48"/>
      <c r="Q33" s="47"/>
      <c r="R33" s="64"/>
      <c r="S33" s="96">
        <f>SUM((O33*$E$52)+(P33*$E$53)+(Q33*$E$54))+R33</f>
        <v>0</v>
      </c>
      <c r="T33" s="50">
        <f>SUM(N33+S33)</f>
        <v>0</v>
      </c>
      <c r="U33" s="51"/>
    </row>
    <row r="34" spans="1:21" x14ac:dyDescent="0.2">
      <c r="A34" s="262"/>
      <c r="B34" s="263">
        <f>B33+1</f>
        <v>17</v>
      </c>
      <c r="C34" s="157" t="s">
        <v>42</v>
      </c>
      <c r="D34" s="195" t="s">
        <v>76</v>
      </c>
      <c r="E34" s="41">
        <v>1</v>
      </c>
      <c r="F34" s="41">
        <v>1</v>
      </c>
      <c r="G34" s="41">
        <f t="shared" ref="G34:G37" si="30">E34-F34</f>
        <v>0</v>
      </c>
      <c r="H34" s="42">
        <f t="shared" ref="H34:H36" si="31">T34/E34</f>
        <v>0</v>
      </c>
      <c r="I34" s="43">
        <f t="shared" ref="I34:I36" si="32">SUM(J34:L34)+SUM(O34:Q34)</f>
        <v>0</v>
      </c>
      <c r="J34" s="44"/>
      <c r="K34" s="44"/>
      <c r="L34" s="45"/>
      <c r="M34" s="46"/>
      <c r="N34" s="95">
        <f>SUM((J34*$E$52)+(K34*$E$53)+(L34*$E$54))+M34</f>
        <v>0</v>
      </c>
      <c r="O34" s="47"/>
      <c r="P34" s="48"/>
      <c r="Q34" s="47"/>
      <c r="R34" s="64"/>
      <c r="S34" s="96">
        <f>SUM((O34*$E$52)+(P34*$E$53)+(Q34*$E$54))+R34</f>
        <v>0</v>
      </c>
      <c r="T34" s="50">
        <f t="shared" ref="T34:T36" si="33">SUM(N34+S34)</f>
        <v>0</v>
      </c>
      <c r="U34" s="51"/>
    </row>
    <row r="35" spans="1:21" x14ac:dyDescent="0.2">
      <c r="A35" s="262"/>
      <c r="B35" s="264"/>
      <c r="C35" s="157" t="s">
        <v>43</v>
      </c>
      <c r="D35" s="73" t="s">
        <v>75</v>
      </c>
      <c r="E35" s="41">
        <v>1</v>
      </c>
      <c r="F35" s="41">
        <v>0</v>
      </c>
      <c r="G35" s="41">
        <f t="shared" ref="G35" si="34">E35-F35</f>
        <v>1</v>
      </c>
      <c r="H35" s="42">
        <f t="shared" ref="H35" si="35">T35/E35</f>
        <v>0</v>
      </c>
      <c r="I35" s="43">
        <f t="shared" ref="I35" si="36">SUM(J35:L35)+SUM(O35:Q35)</f>
        <v>0</v>
      </c>
      <c r="J35" s="80"/>
      <c r="K35" s="81"/>
      <c r="L35" s="80"/>
      <c r="M35" s="64"/>
      <c r="N35" s="95">
        <f>SUM((J35*$E$52)+(K35*$E$53)+(L35*$E$54))+M35</f>
        <v>0</v>
      </c>
      <c r="O35" s="67"/>
      <c r="P35" s="67"/>
      <c r="Q35" s="68"/>
      <c r="R35" s="69"/>
      <c r="S35" s="96">
        <f>SUM((O35*$E$52)+(P35*$E$53)+(Q35*$E$54))+R35</f>
        <v>0</v>
      </c>
      <c r="T35" s="50">
        <f t="shared" ref="T35" si="37">SUM(N35+S35)</f>
        <v>0</v>
      </c>
      <c r="U35" s="51"/>
    </row>
    <row r="36" spans="1:21" x14ac:dyDescent="0.2">
      <c r="A36" s="262"/>
      <c r="B36" s="187">
        <f>B34+1</f>
        <v>18</v>
      </c>
      <c r="C36" s="157"/>
      <c r="D36" s="195" t="s">
        <v>77</v>
      </c>
      <c r="E36" s="41">
        <v>1</v>
      </c>
      <c r="F36" s="41">
        <v>1</v>
      </c>
      <c r="G36" s="41">
        <f t="shared" si="30"/>
        <v>0</v>
      </c>
      <c r="H36" s="42">
        <f t="shared" si="31"/>
        <v>0</v>
      </c>
      <c r="I36" s="43">
        <f t="shared" si="32"/>
        <v>0</v>
      </c>
      <c r="J36" s="44"/>
      <c r="K36" s="44"/>
      <c r="L36" s="45"/>
      <c r="M36" s="46"/>
      <c r="N36" s="95">
        <f>SUM((J36*$E$52)+(K36*$E$53)+(L36*$E$54))+M36</f>
        <v>0</v>
      </c>
      <c r="O36" s="47"/>
      <c r="P36" s="48"/>
      <c r="Q36" s="47"/>
      <c r="R36" s="64"/>
      <c r="S36" s="96">
        <f>SUM((O36*$E$52)+(P36*$E$53)+(Q36*$E$54))+R36</f>
        <v>0</v>
      </c>
      <c r="T36" s="50">
        <f t="shared" si="33"/>
        <v>0</v>
      </c>
      <c r="U36" s="51"/>
    </row>
    <row r="37" spans="1:21" x14ac:dyDescent="0.2">
      <c r="A37" s="262"/>
      <c r="B37" s="187">
        <f>B36+1</f>
        <v>19</v>
      </c>
      <c r="C37" s="157"/>
      <c r="D37" s="195" t="s">
        <v>78</v>
      </c>
      <c r="E37" s="41">
        <v>1</v>
      </c>
      <c r="F37" s="41">
        <v>1</v>
      </c>
      <c r="G37" s="41">
        <f t="shared" si="30"/>
        <v>0</v>
      </c>
      <c r="H37" s="42">
        <f t="shared" ref="H37" si="38">T37/E37</f>
        <v>0</v>
      </c>
      <c r="I37" s="43">
        <f t="shared" ref="I37" si="39">SUM(J37:L37)+SUM(O37:Q37)</f>
        <v>0</v>
      </c>
      <c r="J37" s="44"/>
      <c r="K37" s="44"/>
      <c r="L37" s="45"/>
      <c r="M37" s="46"/>
      <c r="N37" s="95">
        <f>SUM((J37*$E$52)+(K37*$E$53)+(L37*$E$54))+M37</f>
        <v>0</v>
      </c>
      <c r="O37" s="47"/>
      <c r="P37" s="48"/>
      <c r="Q37" s="47"/>
      <c r="R37" s="64"/>
      <c r="S37" s="96">
        <f>SUM((O37*$E$52)+(P37*$E$53)+(Q37*$E$54))+R37</f>
        <v>0</v>
      </c>
      <c r="T37" s="50">
        <f t="shared" ref="T37" si="40">SUM(N37+S37)</f>
        <v>0</v>
      </c>
      <c r="U37" s="51"/>
    </row>
    <row r="38" spans="1:21" x14ac:dyDescent="0.2">
      <c r="A38" s="52"/>
      <c r="B38" s="53"/>
      <c r="C38" s="158"/>
      <c r="D38" s="97"/>
      <c r="E38" s="54"/>
      <c r="F38" s="54"/>
      <c r="G38" s="54"/>
      <c r="H38" s="55"/>
      <c r="I38" s="56"/>
      <c r="J38" s="56"/>
      <c r="K38" s="56"/>
      <c r="L38" s="57"/>
      <c r="M38" s="58"/>
      <c r="N38" s="60"/>
      <c r="O38" s="56"/>
      <c r="P38" s="59"/>
      <c r="Q38" s="56"/>
      <c r="R38" s="60"/>
      <c r="S38" s="98"/>
      <c r="T38" s="62"/>
      <c r="U38" s="51"/>
    </row>
    <row r="39" spans="1:21" x14ac:dyDescent="0.2">
      <c r="A39" s="255" t="s">
        <v>91</v>
      </c>
      <c r="B39" s="187">
        <f>B37+1</f>
        <v>20</v>
      </c>
      <c r="C39" s="157"/>
      <c r="D39" s="195" t="s">
        <v>45</v>
      </c>
      <c r="E39" s="41">
        <v>1</v>
      </c>
      <c r="F39" s="41">
        <v>1</v>
      </c>
      <c r="G39" s="41">
        <f t="shared" ref="G39:G41" si="41">E39-F39</f>
        <v>0</v>
      </c>
      <c r="H39" s="42">
        <f t="shared" ref="H39:H46" si="42">T39/E39</f>
        <v>0</v>
      </c>
      <c r="I39" s="43">
        <f t="shared" ref="I39" si="43">SUM(J39:L39)+SUM(O39:Q39)</f>
        <v>0</v>
      </c>
      <c r="J39" s="44"/>
      <c r="K39" s="44"/>
      <c r="L39" s="45"/>
      <c r="M39" s="46"/>
      <c r="N39" s="95">
        <f t="shared" ref="N39:N46" si="44">SUM((J39*$E$52)+(K39*$E$53)+(L39*$E$54))+M39</f>
        <v>0</v>
      </c>
      <c r="O39" s="47"/>
      <c r="P39" s="48"/>
      <c r="Q39" s="47"/>
      <c r="R39" s="64"/>
      <c r="S39" s="96">
        <f t="shared" ref="S39:S46" si="45">SUM((O39*$E$52)+(P39*$E$53)+(Q39*$E$54))+R39</f>
        <v>0</v>
      </c>
      <c r="T39" s="50">
        <f t="shared" ref="T39:T46" si="46">SUM(N39+S39)</f>
        <v>0</v>
      </c>
      <c r="U39" s="51"/>
    </row>
    <row r="40" spans="1:21" x14ac:dyDescent="0.2">
      <c r="A40" s="255"/>
      <c r="B40" s="187">
        <f t="shared" ref="B40:B46" si="47">B39+1</f>
        <v>21</v>
      </c>
      <c r="C40" s="157"/>
      <c r="D40" s="195" t="s">
        <v>82</v>
      </c>
      <c r="E40" s="41">
        <v>1</v>
      </c>
      <c r="F40" s="41">
        <v>1</v>
      </c>
      <c r="G40" s="41">
        <f t="shared" ref="G40" si="48">E40-F40</f>
        <v>0</v>
      </c>
      <c r="H40" s="42">
        <f t="shared" ref="H40" si="49">T40/E40</f>
        <v>0</v>
      </c>
      <c r="I40" s="43">
        <f t="shared" ref="I40" si="50">SUM(J40:L40)+SUM(O40:Q40)</f>
        <v>0</v>
      </c>
      <c r="J40" s="44"/>
      <c r="K40" s="44"/>
      <c r="L40" s="45"/>
      <c r="M40" s="46"/>
      <c r="N40" s="95">
        <f t="shared" si="44"/>
        <v>0</v>
      </c>
      <c r="O40" s="47"/>
      <c r="P40" s="48"/>
      <c r="Q40" s="47"/>
      <c r="R40" s="64"/>
      <c r="S40" s="96">
        <f t="shared" si="45"/>
        <v>0</v>
      </c>
      <c r="T40" s="50">
        <f t="shared" ref="T40" si="51">SUM(N40+S40)</f>
        <v>0</v>
      </c>
      <c r="U40" s="51"/>
    </row>
    <row r="41" spans="1:21" x14ac:dyDescent="0.2">
      <c r="A41" s="255"/>
      <c r="B41" s="187">
        <f t="shared" si="47"/>
        <v>22</v>
      </c>
      <c r="C41" s="157"/>
      <c r="D41" s="195" t="s">
        <v>79</v>
      </c>
      <c r="E41" s="41">
        <v>1</v>
      </c>
      <c r="F41" s="41">
        <v>1</v>
      </c>
      <c r="G41" s="41">
        <f t="shared" si="41"/>
        <v>0</v>
      </c>
      <c r="H41" s="42">
        <f t="shared" si="42"/>
        <v>0</v>
      </c>
      <c r="I41" s="43">
        <f t="shared" ref="I41:I46" si="52">SUM(J41:L41)+SUM(O41:Q41)</f>
        <v>0</v>
      </c>
      <c r="J41" s="44"/>
      <c r="K41" s="44"/>
      <c r="L41" s="45"/>
      <c r="M41" s="46"/>
      <c r="N41" s="95">
        <f t="shared" si="44"/>
        <v>0</v>
      </c>
      <c r="O41" s="47"/>
      <c r="P41" s="48"/>
      <c r="Q41" s="47"/>
      <c r="R41" s="64"/>
      <c r="S41" s="96">
        <f t="shared" si="45"/>
        <v>0</v>
      </c>
      <c r="T41" s="50">
        <f t="shared" si="46"/>
        <v>0</v>
      </c>
      <c r="U41" s="51"/>
    </row>
    <row r="42" spans="1:21" x14ac:dyDescent="0.2">
      <c r="A42" s="255"/>
      <c r="B42" s="187">
        <f t="shared" si="47"/>
        <v>23</v>
      </c>
      <c r="C42" s="157"/>
      <c r="D42" s="195" t="s">
        <v>19</v>
      </c>
      <c r="E42" s="41">
        <v>1</v>
      </c>
      <c r="F42" s="41">
        <v>1</v>
      </c>
      <c r="G42" s="41">
        <f t="shared" ref="G42:G44" si="53">E42-F42</f>
        <v>0</v>
      </c>
      <c r="H42" s="42">
        <f t="shared" si="42"/>
        <v>0</v>
      </c>
      <c r="I42" s="43">
        <f t="shared" si="52"/>
        <v>0</v>
      </c>
      <c r="J42" s="44"/>
      <c r="K42" s="44"/>
      <c r="L42" s="45"/>
      <c r="M42" s="46"/>
      <c r="N42" s="95">
        <f t="shared" si="44"/>
        <v>0</v>
      </c>
      <c r="O42" s="47"/>
      <c r="P42" s="48"/>
      <c r="Q42" s="47"/>
      <c r="R42" s="64"/>
      <c r="S42" s="96">
        <f t="shared" si="45"/>
        <v>0</v>
      </c>
      <c r="T42" s="50">
        <f t="shared" si="46"/>
        <v>0</v>
      </c>
      <c r="U42" s="51"/>
    </row>
    <row r="43" spans="1:21" x14ac:dyDescent="0.2">
      <c r="A43" s="255"/>
      <c r="B43" s="187">
        <f t="shared" si="47"/>
        <v>24</v>
      </c>
      <c r="C43" s="157"/>
      <c r="D43" s="195" t="s">
        <v>20</v>
      </c>
      <c r="E43" s="41">
        <v>1</v>
      </c>
      <c r="F43" s="41">
        <v>1</v>
      </c>
      <c r="G43" s="41">
        <f t="shared" si="53"/>
        <v>0</v>
      </c>
      <c r="H43" s="42">
        <f t="shared" si="42"/>
        <v>0</v>
      </c>
      <c r="I43" s="43">
        <f t="shared" si="52"/>
        <v>0</v>
      </c>
      <c r="J43" s="44"/>
      <c r="K43" s="44"/>
      <c r="L43" s="45"/>
      <c r="M43" s="46"/>
      <c r="N43" s="95">
        <f t="shared" si="44"/>
        <v>0</v>
      </c>
      <c r="O43" s="47"/>
      <c r="P43" s="48"/>
      <c r="Q43" s="47"/>
      <c r="R43" s="64"/>
      <c r="S43" s="96">
        <f t="shared" si="45"/>
        <v>0</v>
      </c>
      <c r="T43" s="50">
        <f t="shared" si="46"/>
        <v>0</v>
      </c>
      <c r="U43" s="51"/>
    </row>
    <row r="44" spans="1:21" x14ac:dyDescent="0.2">
      <c r="A44" s="255"/>
      <c r="B44" s="187">
        <f t="shared" si="47"/>
        <v>25</v>
      </c>
      <c r="C44" s="157"/>
      <c r="D44" s="195" t="s">
        <v>81</v>
      </c>
      <c r="E44" s="41">
        <v>1</v>
      </c>
      <c r="F44" s="41">
        <v>1</v>
      </c>
      <c r="G44" s="41">
        <f t="shared" si="53"/>
        <v>0</v>
      </c>
      <c r="H44" s="42">
        <f t="shared" si="42"/>
        <v>0</v>
      </c>
      <c r="I44" s="43">
        <f t="shared" si="52"/>
        <v>0</v>
      </c>
      <c r="J44" s="44"/>
      <c r="K44" s="44"/>
      <c r="L44" s="45"/>
      <c r="M44" s="46"/>
      <c r="N44" s="95">
        <f t="shared" si="44"/>
        <v>0</v>
      </c>
      <c r="O44" s="47"/>
      <c r="P44" s="48"/>
      <c r="Q44" s="47"/>
      <c r="R44" s="64"/>
      <c r="S44" s="96">
        <f t="shared" si="45"/>
        <v>0</v>
      </c>
      <c r="T44" s="50">
        <f t="shared" si="46"/>
        <v>0</v>
      </c>
      <c r="U44" s="51"/>
    </row>
    <row r="45" spans="1:21" x14ac:dyDescent="0.2">
      <c r="A45" s="255"/>
      <c r="B45" s="187">
        <f t="shared" si="47"/>
        <v>26</v>
      </c>
      <c r="C45" s="157"/>
      <c r="D45" s="195" t="s">
        <v>80</v>
      </c>
      <c r="E45" s="41">
        <v>1</v>
      </c>
      <c r="F45" s="41">
        <v>1</v>
      </c>
      <c r="G45" s="41">
        <f t="shared" ref="G45" si="54">E45-F45</f>
        <v>0</v>
      </c>
      <c r="H45" s="42">
        <f t="shared" ref="H45" si="55">T45/E45</f>
        <v>0</v>
      </c>
      <c r="I45" s="43">
        <f t="shared" ref="I45" si="56">SUM(J45:L45)+SUM(O45:Q45)</f>
        <v>0</v>
      </c>
      <c r="J45" s="44"/>
      <c r="K45" s="44"/>
      <c r="L45" s="45"/>
      <c r="M45" s="46"/>
      <c r="N45" s="95">
        <f t="shared" si="44"/>
        <v>0</v>
      </c>
      <c r="O45" s="47"/>
      <c r="P45" s="48"/>
      <c r="Q45" s="47"/>
      <c r="R45" s="64"/>
      <c r="S45" s="96">
        <f t="shared" si="45"/>
        <v>0</v>
      </c>
      <c r="T45" s="50">
        <f t="shared" ref="T45" si="57">SUM(N45+S45)</f>
        <v>0</v>
      </c>
      <c r="U45" s="51"/>
    </row>
    <row r="46" spans="1:21" x14ac:dyDescent="0.2">
      <c r="A46" s="255"/>
      <c r="B46" s="187">
        <f t="shared" si="47"/>
        <v>27</v>
      </c>
      <c r="C46" s="157"/>
      <c r="D46" s="195" t="s">
        <v>83</v>
      </c>
      <c r="E46" s="41">
        <v>1</v>
      </c>
      <c r="F46" s="41">
        <v>1</v>
      </c>
      <c r="G46" s="41">
        <f t="shared" ref="G46" si="58">E46-F46</f>
        <v>0</v>
      </c>
      <c r="H46" s="42">
        <f t="shared" si="42"/>
        <v>0</v>
      </c>
      <c r="I46" s="43">
        <f t="shared" si="52"/>
        <v>0</v>
      </c>
      <c r="J46" s="44"/>
      <c r="K46" s="44"/>
      <c r="L46" s="45"/>
      <c r="M46" s="46"/>
      <c r="N46" s="95">
        <f t="shared" si="44"/>
        <v>0</v>
      </c>
      <c r="O46" s="47"/>
      <c r="P46" s="48"/>
      <c r="Q46" s="47"/>
      <c r="R46" s="64"/>
      <c r="S46" s="96">
        <f t="shared" si="45"/>
        <v>0</v>
      </c>
      <c r="T46" s="50">
        <f t="shared" si="46"/>
        <v>0</v>
      </c>
      <c r="U46" s="51"/>
    </row>
    <row r="47" spans="1:21" x14ac:dyDescent="0.2">
      <c r="A47" s="52"/>
      <c r="B47" s="53"/>
      <c r="C47" s="158"/>
      <c r="D47" s="97"/>
      <c r="E47" s="54"/>
      <c r="F47" s="54"/>
      <c r="G47" s="54"/>
      <c r="H47" s="55"/>
      <c r="I47" s="56"/>
      <c r="J47" s="56"/>
      <c r="K47" s="56"/>
      <c r="L47" s="57"/>
      <c r="M47" s="58"/>
      <c r="N47" s="60"/>
      <c r="O47" s="56"/>
      <c r="P47" s="59"/>
      <c r="Q47" s="56"/>
      <c r="R47" s="60"/>
      <c r="S47" s="99"/>
      <c r="T47" s="62"/>
      <c r="U47" s="51"/>
    </row>
    <row r="48" spans="1:21" ht="25.5" x14ac:dyDescent="0.2">
      <c r="A48" s="185" t="s">
        <v>46</v>
      </c>
      <c r="B48" s="100">
        <f>B46+1</f>
        <v>28</v>
      </c>
      <c r="C48" s="159"/>
      <c r="D48" s="196" t="s">
        <v>46</v>
      </c>
      <c r="E48" s="101">
        <v>1</v>
      </c>
      <c r="F48" s="101">
        <v>1</v>
      </c>
      <c r="G48" s="101">
        <f>E48-F48</f>
        <v>0</v>
      </c>
      <c r="H48" s="42">
        <f>T48/E48</f>
        <v>0</v>
      </c>
      <c r="I48" s="43">
        <f>SUM(J48:L48)+SUM(O48:Q48)</f>
        <v>0</v>
      </c>
      <c r="J48" s="44"/>
      <c r="K48" s="44"/>
      <c r="L48" s="45"/>
      <c r="M48" s="46"/>
      <c r="N48" s="95">
        <f>SUM((J48*$E$52)+(K48*$E$53)+(L48*$E$54))+M48</f>
        <v>0</v>
      </c>
      <c r="O48" s="47"/>
      <c r="P48" s="48"/>
      <c r="Q48" s="47"/>
      <c r="R48" s="64"/>
      <c r="S48" s="96">
        <f>SUM((O48*$E$52)+(P48*$E$53)+(Q48*$E$54))+R48</f>
        <v>0</v>
      </c>
      <c r="T48" s="50">
        <f>SUM(N48+S48)</f>
        <v>0</v>
      </c>
      <c r="U48" s="51"/>
    </row>
    <row r="49" spans="1:22" x14ac:dyDescent="0.2">
      <c r="A49" s="204"/>
      <c r="B49" s="205"/>
      <c r="C49" s="206"/>
      <c r="D49" s="207"/>
      <c r="E49" s="208"/>
      <c r="F49" s="208"/>
      <c r="G49" s="208"/>
      <c r="H49" s="209"/>
      <c r="I49" s="104"/>
      <c r="J49" s="104"/>
      <c r="K49" s="104"/>
      <c r="L49" s="104"/>
      <c r="M49" s="210"/>
      <c r="N49" s="211"/>
      <c r="O49" s="104"/>
      <c r="P49" s="104"/>
      <c r="Q49" s="104"/>
      <c r="R49" s="212"/>
      <c r="S49" s="211"/>
      <c r="T49" s="105"/>
      <c r="U49" s="102"/>
      <c r="V49" s="103"/>
    </row>
    <row r="50" spans="1:22" ht="26.25" thickBot="1" x14ac:dyDescent="0.25">
      <c r="A50" s="106"/>
      <c r="B50" s="107"/>
      <c r="C50" s="107"/>
      <c r="D50" s="108"/>
      <c r="E50" s="109"/>
      <c r="F50" s="109"/>
      <c r="G50" s="109"/>
      <c r="H50" s="110"/>
      <c r="I50" s="111" t="s">
        <v>21</v>
      </c>
      <c r="J50" s="112">
        <f t="shared" ref="J50:T50" si="59">SUM(J11:J49)</f>
        <v>0</v>
      </c>
      <c r="K50" s="112">
        <f t="shared" si="59"/>
        <v>0</v>
      </c>
      <c r="L50" s="112">
        <f t="shared" si="59"/>
        <v>0</v>
      </c>
      <c r="M50" s="113">
        <f t="shared" si="59"/>
        <v>0</v>
      </c>
      <c r="N50" s="114">
        <f t="shared" si="59"/>
        <v>0</v>
      </c>
      <c r="O50" s="112">
        <f t="shared" si="59"/>
        <v>0</v>
      </c>
      <c r="P50" s="112">
        <f t="shared" si="59"/>
        <v>0</v>
      </c>
      <c r="Q50" s="112">
        <f t="shared" si="59"/>
        <v>0</v>
      </c>
      <c r="R50" s="114">
        <f t="shared" si="59"/>
        <v>0</v>
      </c>
      <c r="S50" s="114">
        <f t="shared" si="59"/>
        <v>0</v>
      </c>
      <c r="T50" s="115">
        <f t="shared" si="59"/>
        <v>0</v>
      </c>
      <c r="U50" s="116"/>
      <c r="V50" s="116"/>
    </row>
    <row r="51" spans="1:22" ht="14.25" thickTop="1" thickBot="1" x14ac:dyDescent="0.25">
      <c r="A51" s="117"/>
      <c r="B51" s="118"/>
      <c r="C51" s="118"/>
      <c r="D51" s="119" t="s">
        <v>22</v>
      </c>
      <c r="E51" s="120" t="s">
        <v>23</v>
      </c>
      <c r="F51" s="109"/>
      <c r="G51" s="109"/>
      <c r="H51" s="110"/>
      <c r="I51" s="121"/>
      <c r="J51" s="122"/>
      <c r="K51" s="122"/>
      <c r="L51" s="122"/>
      <c r="M51" s="123"/>
      <c r="N51" s="170"/>
      <c r="O51" s="171"/>
      <c r="P51" s="171"/>
      <c r="Q51" s="172"/>
      <c r="R51" s="173"/>
      <c r="S51" s="172" t="s">
        <v>50</v>
      </c>
      <c r="T51" s="174">
        <f>N50+S50</f>
        <v>0</v>
      </c>
      <c r="V51" s="116"/>
    </row>
    <row r="52" spans="1:22" ht="13.5" thickTop="1" x14ac:dyDescent="0.2">
      <c r="A52" s="124" t="s">
        <v>24</v>
      </c>
      <c r="B52" s="125"/>
      <c r="C52" s="125"/>
      <c r="D52" s="248" t="s">
        <v>25</v>
      </c>
      <c r="E52" s="249">
        <v>0</v>
      </c>
      <c r="F52" s="126"/>
      <c r="G52" s="126"/>
      <c r="H52" s="127"/>
    </row>
    <row r="53" spans="1:22" x14ac:dyDescent="0.2">
      <c r="A53" s="124" t="s">
        <v>26</v>
      </c>
      <c r="B53" s="125"/>
      <c r="C53" s="125"/>
      <c r="D53" s="248" t="s">
        <v>27</v>
      </c>
      <c r="E53" s="249">
        <v>0</v>
      </c>
      <c r="F53" s="126"/>
      <c r="G53" s="126"/>
      <c r="H53" s="127"/>
    </row>
    <row r="54" spans="1:22" ht="13.5" thickBot="1" x14ac:dyDescent="0.25">
      <c r="A54" s="128" t="s">
        <v>28</v>
      </c>
      <c r="B54" s="129"/>
      <c r="C54" s="129"/>
      <c r="D54" s="250" t="s">
        <v>29</v>
      </c>
      <c r="E54" s="251">
        <v>0</v>
      </c>
      <c r="F54" s="130" t="s">
        <v>30</v>
      </c>
      <c r="G54" s="126"/>
      <c r="H54" s="127"/>
    </row>
    <row r="55" spans="1:22" ht="13.5" thickTop="1" x14ac:dyDescent="0.2">
      <c r="A55" s="131"/>
      <c r="D55" s="197"/>
      <c r="E55" s="198"/>
      <c r="F55" s="130"/>
      <c r="G55" s="126"/>
      <c r="H55" s="127"/>
    </row>
    <row r="56" spans="1:22" x14ac:dyDescent="0.2">
      <c r="A56" s="131" t="s">
        <v>31</v>
      </c>
      <c r="J56" s="132"/>
      <c r="K56" s="132"/>
    </row>
    <row r="57" spans="1:22" x14ac:dyDescent="0.2">
      <c r="A57" s="131"/>
      <c r="J57" s="132"/>
      <c r="K57" s="132"/>
    </row>
    <row r="58" spans="1:22" x14ac:dyDescent="0.2">
      <c r="A58" s="131" t="s">
        <v>84</v>
      </c>
      <c r="J58" s="132"/>
      <c r="K58" s="132"/>
    </row>
    <row r="59" spans="1:22" x14ac:dyDescent="0.2">
      <c r="A59" s="131" t="s">
        <v>47</v>
      </c>
      <c r="J59" s="132"/>
      <c r="K59" s="132"/>
    </row>
    <row r="60" spans="1:22" x14ac:dyDescent="0.2">
      <c r="A60" s="131" t="s">
        <v>32</v>
      </c>
      <c r="J60" s="132"/>
      <c r="K60" s="132"/>
    </row>
    <row r="61" spans="1:22" x14ac:dyDescent="0.2">
      <c r="A61" s="131" t="s">
        <v>33</v>
      </c>
      <c r="J61" s="132"/>
      <c r="K61" s="132"/>
    </row>
    <row r="62" spans="1:22" x14ac:dyDescent="0.2">
      <c r="A62" s="131" t="s">
        <v>34</v>
      </c>
      <c r="J62" s="132"/>
      <c r="K62" s="132"/>
    </row>
    <row r="63" spans="1:22" x14ac:dyDescent="0.2">
      <c r="A63" s="131" t="s">
        <v>35</v>
      </c>
    </row>
    <row r="64" spans="1:22" x14ac:dyDescent="0.2">
      <c r="A64" s="11" t="s">
        <v>36</v>
      </c>
      <c r="B64" s="19"/>
      <c r="C64" s="19"/>
      <c r="D64" s="116"/>
      <c r="E64" s="19"/>
      <c r="F64" s="19"/>
      <c r="G64" s="19"/>
      <c r="H64" s="133"/>
      <c r="I64" s="20"/>
      <c r="J64" s="132"/>
      <c r="K64" s="132"/>
      <c r="L64" s="20"/>
      <c r="M64" s="21"/>
      <c r="N64" s="22"/>
      <c r="O64" s="19"/>
      <c r="P64" s="20"/>
      <c r="Q64" s="19"/>
      <c r="R64" s="134"/>
      <c r="S64" s="133"/>
      <c r="T64" s="133"/>
      <c r="U64" s="116"/>
      <c r="V64" s="116"/>
    </row>
    <row r="65" spans="1:22" x14ac:dyDescent="0.2">
      <c r="A65" s="10" t="s">
        <v>48</v>
      </c>
      <c r="B65" s="19"/>
      <c r="C65" s="19"/>
      <c r="D65" s="116"/>
      <c r="E65" s="19"/>
      <c r="F65" s="19"/>
      <c r="G65" s="19"/>
      <c r="H65" s="133"/>
      <c r="I65" s="20"/>
      <c r="J65" s="132"/>
      <c r="K65" s="132"/>
      <c r="L65" s="20"/>
      <c r="M65" s="21"/>
      <c r="N65" s="22"/>
      <c r="O65" s="19"/>
      <c r="P65" s="20"/>
      <c r="Q65" s="19"/>
      <c r="R65" s="134"/>
      <c r="S65" s="133"/>
      <c r="T65" s="133"/>
      <c r="U65" s="116"/>
      <c r="V65" s="116"/>
    </row>
    <row r="66" spans="1:22" x14ac:dyDescent="0.2">
      <c r="A66" s="135" t="s">
        <v>37</v>
      </c>
      <c r="B66" s="136"/>
      <c r="C66" s="136"/>
      <c r="D66" s="137"/>
      <c r="E66" s="136"/>
      <c r="F66" s="136"/>
      <c r="G66" s="136"/>
      <c r="H66" s="138"/>
      <c r="I66" s="139"/>
      <c r="J66" s="140"/>
      <c r="K66" s="140"/>
      <c r="L66" s="121"/>
      <c r="M66" s="141"/>
      <c r="N66" s="142"/>
      <c r="O66" s="143"/>
      <c r="P66" s="121"/>
      <c r="Q66" s="144"/>
      <c r="R66" s="145"/>
      <c r="S66" s="146"/>
      <c r="T66" s="115"/>
    </row>
    <row r="67" spans="1:22" x14ac:dyDescent="0.2">
      <c r="A67" s="135" t="s">
        <v>38</v>
      </c>
      <c r="B67" s="136"/>
      <c r="C67" s="136"/>
      <c r="D67" s="137"/>
      <c r="E67" s="136"/>
      <c r="F67" s="136"/>
      <c r="G67" s="136"/>
      <c r="H67" s="138"/>
      <c r="I67" s="139"/>
      <c r="J67" s="140"/>
      <c r="K67" s="140"/>
      <c r="L67" s="121"/>
      <c r="M67" s="141"/>
      <c r="N67" s="142"/>
      <c r="O67" s="143"/>
      <c r="P67" s="121"/>
      <c r="Q67" s="144"/>
      <c r="R67" s="145"/>
      <c r="S67" s="146"/>
      <c r="T67" s="115"/>
    </row>
    <row r="68" spans="1:22" x14ac:dyDescent="0.2">
      <c r="A68" s="131" t="s">
        <v>39</v>
      </c>
      <c r="B68" s="136"/>
      <c r="C68" s="136"/>
      <c r="D68" s="137"/>
      <c r="E68" s="136"/>
      <c r="F68" s="136"/>
      <c r="G68" s="136"/>
      <c r="H68" s="138"/>
      <c r="I68" s="139"/>
      <c r="J68" s="140"/>
      <c r="K68" s="140"/>
      <c r="L68" s="121"/>
      <c r="M68" s="141"/>
      <c r="N68" s="142"/>
      <c r="O68" s="143"/>
      <c r="P68" s="121"/>
      <c r="Q68" s="144"/>
      <c r="R68" s="145"/>
      <c r="S68" s="146"/>
      <c r="T68" s="115"/>
    </row>
    <row r="69" spans="1:22" x14ac:dyDescent="0.2">
      <c r="A69" s="131"/>
      <c r="B69" s="136"/>
      <c r="C69" s="136"/>
      <c r="D69" s="137"/>
      <c r="E69" s="136"/>
      <c r="F69" s="136"/>
      <c r="G69" s="136"/>
      <c r="H69" s="138"/>
      <c r="I69" s="139"/>
      <c r="J69" s="140"/>
      <c r="K69" s="140"/>
      <c r="L69" s="121"/>
      <c r="M69" s="141"/>
      <c r="N69" s="142"/>
      <c r="O69" s="143"/>
      <c r="P69" s="121"/>
      <c r="Q69" s="144"/>
      <c r="R69" s="145"/>
      <c r="S69" s="146"/>
      <c r="T69" s="115"/>
    </row>
    <row r="70" spans="1:22" x14ac:dyDescent="0.2">
      <c r="A70" s="147" t="s">
        <v>40</v>
      </c>
      <c r="B70" s="136"/>
      <c r="C70" s="136"/>
      <c r="D70" s="137"/>
      <c r="E70" s="136"/>
      <c r="F70" s="136"/>
      <c r="G70" s="136"/>
      <c r="H70" s="138"/>
      <c r="I70" s="139"/>
      <c r="J70" s="140"/>
      <c r="K70" s="140"/>
      <c r="L70" s="139"/>
      <c r="M70" s="148"/>
      <c r="N70" s="149"/>
      <c r="O70" s="143"/>
      <c r="P70" s="139"/>
      <c r="Q70" s="150"/>
      <c r="R70" s="151"/>
      <c r="S70" s="152"/>
      <c r="T70" s="152"/>
    </row>
    <row r="71" spans="1:22" x14ac:dyDescent="0.2">
      <c r="A71" s="153"/>
      <c r="B71" s="136"/>
      <c r="C71" s="136"/>
    </row>
    <row r="72" spans="1:22" x14ac:dyDescent="0.2">
      <c r="B72" s="136"/>
      <c r="C72" s="136"/>
    </row>
    <row r="73" spans="1:22" x14ac:dyDescent="0.2">
      <c r="B73" s="136"/>
      <c r="C73" s="136"/>
    </row>
  </sheetData>
  <sheetProtection algorithmName="SHA-512" hashValue="4ye+yLaNUhqKVcdPU9xoznJXnM3KxYxu20lU9n3sOVUDbNGwebuGd4wNW0u/J5wIZYrhxOka+dsUr01MtyC+Vw==" saltValue="EhmMCrBvG9aU0SXMD3Knbw==" spinCount="100000" sheet="1" objects="1" scenarios="1"/>
  <mergeCells count="11">
    <mergeCell ref="A39:A46"/>
    <mergeCell ref="A6:D6"/>
    <mergeCell ref="B2:I2"/>
    <mergeCell ref="A11:A16"/>
    <mergeCell ref="B20:B21"/>
    <mergeCell ref="B25:B27"/>
    <mergeCell ref="B23:B24"/>
    <mergeCell ref="B29:B30"/>
    <mergeCell ref="A33:A37"/>
    <mergeCell ref="B34:B35"/>
    <mergeCell ref="A18:A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9"/>
  <sheetViews>
    <sheetView zoomScale="70" zoomScaleNormal="70" workbookViewId="0">
      <selection activeCell="A108" sqref="A108"/>
    </sheetView>
  </sheetViews>
  <sheetFormatPr defaultRowHeight="12.75" x14ac:dyDescent="0.2"/>
  <cols>
    <col min="1" max="1" width="22.25" style="11" customWidth="1"/>
    <col min="2" max="2" width="3.125" style="2" customWidth="1"/>
    <col min="3" max="3" width="3.25" style="2" customWidth="1"/>
    <col min="4" max="4" width="61.875" style="3" customWidth="1"/>
    <col min="5" max="7" width="7.25" style="2" customWidth="1"/>
    <col min="8" max="8" width="9.625" style="4" bestFit="1" customWidth="1"/>
    <col min="9" max="9" width="9.375" style="5" customWidth="1"/>
    <col min="10" max="11" width="10.125" style="6" bestFit="1" customWidth="1"/>
    <col min="12" max="12" width="10.125" style="5" bestFit="1" customWidth="1"/>
    <col min="13" max="13" width="11.25" style="7" customWidth="1"/>
    <col min="14" max="14" width="11.125" style="8" customWidth="1"/>
    <col min="15" max="15" width="10.125" style="2" bestFit="1" customWidth="1"/>
    <col min="16" max="16" width="9.375" style="5" customWidth="1"/>
    <col min="17" max="17" width="9.375" style="2" customWidth="1"/>
    <col min="18" max="18" width="10.75" style="9" customWidth="1"/>
    <col min="19" max="19" width="11.125" style="4" customWidth="1"/>
    <col min="20" max="20" width="16.25" style="4" customWidth="1"/>
    <col min="21" max="22" width="9" style="3"/>
  </cols>
  <sheetData>
    <row r="1" spans="1:22" x14ac:dyDescent="0.2">
      <c r="A1" s="1"/>
    </row>
    <row r="2" spans="1:22" ht="18" x14ac:dyDescent="0.25">
      <c r="A2" s="10" t="s">
        <v>0</v>
      </c>
      <c r="B2" s="257" t="s">
        <v>1</v>
      </c>
      <c r="C2" s="257"/>
      <c r="D2" s="257"/>
      <c r="E2" s="257"/>
      <c r="F2" s="257"/>
      <c r="G2" s="257"/>
      <c r="H2" s="257"/>
      <c r="I2" s="257"/>
    </row>
    <row r="3" spans="1:22" ht="18" x14ac:dyDescent="0.25">
      <c r="A3" s="11" t="s">
        <v>2</v>
      </c>
      <c r="B3" s="12"/>
      <c r="C3" s="12"/>
      <c r="D3" s="12"/>
      <c r="E3" s="12"/>
      <c r="F3" s="12"/>
      <c r="G3" s="12"/>
      <c r="H3" s="13"/>
      <c r="I3" s="12"/>
    </row>
    <row r="4" spans="1:22" ht="18" x14ac:dyDescent="0.25">
      <c r="A4" s="10" t="s">
        <v>93</v>
      </c>
      <c r="B4" s="12"/>
      <c r="C4" s="12"/>
      <c r="D4" s="12"/>
      <c r="E4" s="12"/>
      <c r="F4" s="12"/>
      <c r="G4" s="12"/>
      <c r="H4" s="13"/>
      <c r="I4" s="14"/>
    </row>
    <row r="5" spans="1:22" ht="18" x14ac:dyDescent="0.25">
      <c r="A5" s="10"/>
      <c r="B5" s="12"/>
      <c r="C5" s="12"/>
      <c r="D5" s="12"/>
      <c r="E5" s="12"/>
      <c r="F5" s="12"/>
      <c r="G5" s="12"/>
      <c r="H5" s="13"/>
      <c r="I5" s="14"/>
    </row>
    <row r="6" spans="1:22" ht="19.5" x14ac:dyDescent="0.25">
      <c r="A6" s="266" t="s">
        <v>49</v>
      </c>
      <c r="B6" s="266"/>
      <c r="C6" s="266"/>
      <c r="D6" s="266"/>
      <c r="E6" s="12"/>
      <c r="F6" s="12"/>
      <c r="G6" s="12"/>
      <c r="H6" s="13"/>
      <c r="I6" s="14"/>
    </row>
    <row r="7" spans="1:22" x14ac:dyDescent="0.2">
      <c r="B7" s="15"/>
      <c r="C7" s="15"/>
      <c r="D7" s="15"/>
      <c r="E7" s="15"/>
      <c r="F7" s="15"/>
      <c r="G7" s="15"/>
      <c r="H7" s="16"/>
      <c r="I7" s="17"/>
    </row>
    <row r="8" spans="1:22" ht="13.5" thickBot="1" x14ac:dyDescent="0.25">
      <c r="A8" s="10" t="s">
        <v>3</v>
      </c>
      <c r="B8" s="18"/>
      <c r="C8" s="18"/>
      <c r="J8" s="19"/>
      <c r="K8" s="19"/>
      <c r="L8" s="20"/>
      <c r="M8" s="21"/>
      <c r="N8" s="22"/>
    </row>
    <row r="9" spans="1:22" ht="14.25" thickTop="1" thickBot="1" x14ac:dyDescent="0.25">
      <c r="A9" s="10"/>
      <c r="B9" s="18"/>
      <c r="C9" s="18"/>
      <c r="I9" s="20"/>
      <c r="J9" s="23" t="s">
        <v>4</v>
      </c>
      <c r="K9" s="24"/>
      <c r="L9" s="25"/>
      <c r="M9" s="26"/>
      <c r="N9" s="22"/>
      <c r="O9" s="23" t="s">
        <v>5</v>
      </c>
      <c r="P9" s="27"/>
      <c r="Q9" s="28"/>
      <c r="R9" s="29"/>
    </row>
    <row r="10" spans="1:22" ht="77.25" thickBot="1" x14ac:dyDescent="0.25">
      <c r="A10" s="30" t="s">
        <v>85</v>
      </c>
      <c r="B10" s="31"/>
      <c r="C10" s="31"/>
      <c r="D10" s="32" t="s">
        <v>86</v>
      </c>
      <c r="E10" s="32" t="s">
        <v>6</v>
      </c>
      <c r="F10" s="32" t="s">
        <v>7</v>
      </c>
      <c r="G10" s="32" t="s">
        <v>8</v>
      </c>
      <c r="H10" s="33" t="s">
        <v>9</v>
      </c>
      <c r="I10" s="34" t="s">
        <v>10</v>
      </c>
      <c r="J10" s="35" t="s">
        <v>11</v>
      </c>
      <c r="K10" s="35" t="s">
        <v>12</v>
      </c>
      <c r="L10" s="35" t="s">
        <v>13</v>
      </c>
      <c r="M10" s="36" t="s">
        <v>14</v>
      </c>
      <c r="N10" s="37" t="s">
        <v>15</v>
      </c>
      <c r="O10" s="35" t="s">
        <v>11</v>
      </c>
      <c r="P10" s="35" t="s">
        <v>12</v>
      </c>
      <c r="Q10" s="35" t="s">
        <v>13</v>
      </c>
      <c r="R10" s="36" t="s">
        <v>16</v>
      </c>
      <c r="S10" s="37" t="s">
        <v>17</v>
      </c>
      <c r="T10" s="38" t="s">
        <v>18</v>
      </c>
      <c r="U10" s="39"/>
      <c r="V10" s="39"/>
    </row>
    <row r="11" spans="1:22" ht="13.5" thickTop="1" x14ac:dyDescent="0.2">
      <c r="A11" s="258" t="s">
        <v>88</v>
      </c>
      <c r="B11" s="186">
        <v>1</v>
      </c>
      <c r="C11" s="154"/>
      <c r="D11" s="40" t="s">
        <v>62</v>
      </c>
      <c r="E11" s="41">
        <v>1</v>
      </c>
      <c r="F11" s="41">
        <v>1</v>
      </c>
      <c r="G11" s="41">
        <f t="shared" ref="G11:G16" si="0">E11-F11</f>
        <v>0</v>
      </c>
      <c r="H11" s="42">
        <f>T11/E11</f>
        <v>0</v>
      </c>
      <c r="I11" s="43">
        <f>SUM(J11:L11)+SUM(O11:Q11)</f>
        <v>0</v>
      </c>
      <c r="J11" s="44"/>
      <c r="K11" s="44"/>
      <c r="L11" s="45"/>
      <c r="M11" s="46"/>
      <c r="N11" s="63">
        <f t="shared" ref="N11:N16" si="1">SUM((J11*$E$57)+(K11*$E$58)+(L11*$E$59))+M11</f>
        <v>0</v>
      </c>
      <c r="O11" s="47"/>
      <c r="P11" s="48"/>
      <c r="Q11" s="47"/>
      <c r="R11" s="64"/>
      <c r="S11" s="65">
        <f t="shared" ref="S11:S16" si="2">SUM((O11*$E$57)+(P11*$E$58)+(Q11*$E$59))+R11</f>
        <v>0</v>
      </c>
      <c r="T11" s="66">
        <f>SUM(N11+S11)</f>
        <v>0</v>
      </c>
      <c r="U11" s="51"/>
    </row>
    <row r="12" spans="1:22" x14ac:dyDescent="0.2">
      <c r="A12" s="258"/>
      <c r="B12" s="186">
        <f t="shared" ref="B12:B16" si="3">B11+1</f>
        <v>2</v>
      </c>
      <c r="C12" s="154"/>
      <c r="D12" s="40" t="s">
        <v>58</v>
      </c>
      <c r="E12" s="41">
        <v>1</v>
      </c>
      <c r="F12" s="41">
        <v>1</v>
      </c>
      <c r="G12" s="41">
        <f t="shared" si="0"/>
        <v>0</v>
      </c>
      <c r="H12" s="42">
        <f>T12/E12</f>
        <v>0</v>
      </c>
      <c r="I12" s="43">
        <f>SUM(J12:L12)+SUM(O12:Q12)</f>
        <v>0</v>
      </c>
      <c r="J12" s="44"/>
      <c r="K12" s="44"/>
      <c r="L12" s="45"/>
      <c r="M12" s="46"/>
      <c r="N12" s="63">
        <f t="shared" si="1"/>
        <v>0</v>
      </c>
      <c r="O12" s="47"/>
      <c r="P12" s="48"/>
      <c r="Q12" s="47"/>
      <c r="R12" s="64"/>
      <c r="S12" s="65">
        <f t="shared" si="2"/>
        <v>0</v>
      </c>
      <c r="T12" s="66">
        <f>SUM(N12+S12)</f>
        <v>0</v>
      </c>
      <c r="U12" s="51"/>
    </row>
    <row r="13" spans="1:22" x14ac:dyDescent="0.2">
      <c r="A13" s="258"/>
      <c r="B13" s="186">
        <f t="shared" si="3"/>
        <v>3</v>
      </c>
      <c r="C13" s="154"/>
      <c r="D13" s="40" t="s">
        <v>60</v>
      </c>
      <c r="E13" s="41">
        <v>1</v>
      </c>
      <c r="F13" s="41">
        <v>1</v>
      </c>
      <c r="G13" s="41">
        <f t="shared" si="0"/>
        <v>0</v>
      </c>
      <c r="H13" s="42">
        <f>T13/E13</f>
        <v>0</v>
      </c>
      <c r="I13" s="43">
        <f>SUM(J13:L13)+SUM(O13:Q13)</f>
        <v>0</v>
      </c>
      <c r="J13" s="44"/>
      <c r="K13" s="44"/>
      <c r="L13" s="45"/>
      <c r="M13" s="46"/>
      <c r="N13" s="63">
        <f t="shared" si="1"/>
        <v>0</v>
      </c>
      <c r="O13" s="47"/>
      <c r="P13" s="48"/>
      <c r="Q13" s="47"/>
      <c r="R13" s="64"/>
      <c r="S13" s="65">
        <f t="shared" si="2"/>
        <v>0</v>
      </c>
      <c r="T13" s="66">
        <f>SUM(N13+S13)</f>
        <v>0</v>
      </c>
      <c r="U13" s="51"/>
    </row>
    <row r="14" spans="1:22" x14ac:dyDescent="0.2">
      <c r="A14" s="258"/>
      <c r="B14" s="215">
        <f t="shared" si="3"/>
        <v>4</v>
      </c>
      <c r="C14" s="216"/>
      <c r="D14" s="217" t="s">
        <v>95</v>
      </c>
      <c r="E14" s="41">
        <v>1</v>
      </c>
      <c r="F14" s="41">
        <v>1</v>
      </c>
      <c r="G14" s="41">
        <f t="shared" si="0"/>
        <v>0</v>
      </c>
      <c r="H14" s="42">
        <f t="shared" ref="H14:H16" si="4">T14/E14</f>
        <v>0</v>
      </c>
      <c r="I14" s="43">
        <f t="shared" ref="I14" si="5">SUM(J14:L14)+SUM(O14:Q14)</f>
        <v>0</v>
      </c>
      <c r="J14" s="44"/>
      <c r="K14" s="44"/>
      <c r="L14" s="45"/>
      <c r="M14" s="46"/>
      <c r="N14" s="63">
        <f t="shared" si="1"/>
        <v>0</v>
      </c>
      <c r="O14" s="47"/>
      <c r="P14" s="48"/>
      <c r="Q14" s="47"/>
      <c r="R14" s="64"/>
      <c r="S14" s="65">
        <f t="shared" si="2"/>
        <v>0</v>
      </c>
      <c r="T14" s="66">
        <f t="shared" ref="T14:T16" si="6">SUM(N14+S14)</f>
        <v>0</v>
      </c>
      <c r="U14" s="51"/>
    </row>
    <row r="15" spans="1:22" x14ac:dyDescent="0.2">
      <c r="A15" s="258"/>
      <c r="B15" s="186">
        <f t="shared" si="3"/>
        <v>5</v>
      </c>
      <c r="C15" s="154"/>
      <c r="D15" s="40" t="s">
        <v>61</v>
      </c>
      <c r="E15" s="41">
        <v>1</v>
      </c>
      <c r="F15" s="41">
        <v>1</v>
      </c>
      <c r="G15" s="41">
        <f t="shared" si="0"/>
        <v>0</v>
      </c>
      <c r="H15" s="42">
        <f t="shared" si="4"/>
        <v>0</v>
      </c>
      <c r="I15" s="43">
        <f t="shared" ref="I15" si="7">SUM(J15:L15)+SUM(O15:Q15)</f>
        <v>0</v>
      </c>
      <c r="J15" s="44"/>
      <c r="K15" s="44"/>
      <c r="L15" s="45"/>
      <c r="M15" s="46"/>
      <c r="N15" s="63">
        <f t="shared" si="1"/>
        <v>0</v>
      </c>
      <c r="O15" s="47"/>
      <c r="P15" s="48"/>
      <c r="Q15" s="47"/>
      <c r="R15" s="64"/>
      <c r="S15" s="65">
        <f t="shared" si="2"/>
        <v>0</v>
      </c>
      <c r="T15" s="66">
        <f t="shared" si="6"/>
        <v>0</v>
      </c>
      <c r="U15" s="51"/>
    </row>
    <row r="16" spans="1:22" x14ac:dyDescent="0.2">
      <c r="A16" s="258"/>
      <c r="B16" s="186">
        <f t="shared" si="3"/>
        <v>6</v>
      </c>
      <c r="C16" s="154"/>
      <c r="D16" s="40" t="s">
        <v>59</v>
      </c>
      <c r="E16" s="41">
        <v>1</v>
      </c>
      <c r="F16" s="41">
        <v>1</v>
      </c>
      <c r="G16" s="41">
        <f t="shared" si="0"/>
        <v>0</v>
      </c>
      <c r="H16" s="42">
        <f t="shared" si="4"/>
        <v>0</v>
      </c>
      <c r="I16" s="43">
        <f t="shared" ref="I16" si="8">SUM(J16:L16)+SUM(O16:Q16)</f>
        <v>0</v>
      </c>
      <c r="J16" s="44"/>
      <c r="K16" s="44"/>
      <c r="L16" s="45"/>
      <c r="M16" s="46"/>
      <c r="N16" s="63">
        <f t="shared" si="1"/>
        <v>0</v>
      </c>
      <c r="O16" s="47"/>
      <c r="P16" s="48"/>
      <c r="Q16" s="47"/>
      <c r="R16" s="64"/>
      <c r="S16" s="65">
        <f t="shared" si="2"/>
        <v>0</v>
      </c>
      <c r="T16" s="66">
        <f t="shared" si="6"/>
        <v>0</v>
      </c>
      <c r="U16" s="51"/>
    </row>
    <row r="17" spans="1:22" ht="13.5" thickBot="1" x14ac:dyDescent="0.25">
      <c r="A17" s="221"/>
      <c r="B17" s="222"/>
      <c r="C17" s="223"/>
      <c r="D17" s="224"/>
      <c r="E17" s="225"/>
      <c r="F17" s="225"/>
      <c r="G17" s="225"/>
      <c r="H17" s="226"/>
      <c r="I17" s="227"/>
      <c r="J17" s="227"/>
      <c r="K17" s="228"/>
      <c r="L17" s="227"/>
      <c r="M17" s="229"/>
      <c r="N17" s="230"/>
      <c r="O17" s="228"/>
      <c r="P17" s="227"/>
      <c r="Q17" s="231"/>
      <c r="R17" s="70"/>
      <c r="S17" s="71"/>
      <c r="T17" s="232"/>
      <c r="U17" s="39"/>
      <c r="V17" s="39"/>
    </row>
    <row r="18" spans="1:22" x14ac:dyDescent="0.2">
      <c r="A18" s="265" t="s">
        <v>89</v>
      </c>
      <c r="B18" s="235">
        <f>B16+1</f>
        <v>7</v>
      </c>
      <c r="C18" s="236"/>
      <c r="D18" s="237" t="s">
        <v>94</v>
      </c>
      <c r="E18" s="74">
        <v>1</v>
      </c>
      <c r="F18" s="74">
        <v>1</v>
      </c>
      <c r="G18" s="74">
        <f>E18-F18</f>
        <v>0</v>
      </c>
      <c r="H18" s="75">
        <f>T18/E18</f>
        <v>0</v>
      </c>
      <c r="I18" s="76">
        <f>SUM(J18:L18)+SUM(O18:Q18)</f>
        <v>0</v>
      </c>
      <c r="J18" s="77"/>
      <c r="K18" s="77"/>
      <c r="L18" s="238"/>
      <c r="M18" s="239"/>
      <c r="N18" s="240">
        <f>SUM((J18*$E$51)+(K18*$E$52)+(L18*$E$53))+M18</f>
        <v>0</v>
      </c>
      <c r="O18" s="79"/>
      <c r="P18" s="241"/>
      <c r="Q18" s="79"/>
      <c r="R18" s="242"/>
      <c r="S18" s="243">
        <f>SUM((O18*$E$51)+(P18*$E$52)+(Q18*$E$53))+R18</f>
        <v>0</v>
      </c>
      <c r="T18" s="244">
        <f>SUM(N18+S18)</f>
        <v>0</v>
      </c>
      <c r="U18" s="51"/>
    </row>
    <row r="19" spans="1:22" ht="12.75" customHeight="1" x14ac:dyDescent="0.2">
      <c r="A19" s="258"/>
      <c r="B19" s="219">
        <f>B18+1</f>
        <v>8</v>
      </c>
      <c r="C19" s="157"/>
      <c r="D19" s="218" t="s">
        <v>92</v>
      </c>
      <c r="E19" s="41">
        <v>1</v>
      </c>
      <c r="F19" s="41">
        <v>1</v>
      </c>
      <c r="G19" s="41">
        <f>E19-F19</f>
        <v>0</v>
      </c>
      <c r="H19" s="42">
        <f>T19/E19</f>
        <v>0</v>
      </c>
      <c r="I19" s="43">
        <f>SUM(J19:L19)+SUM(O19:Q19)</f>
        <v>0</v>
      </c>
      <c r="J19" s="44"/>
      <c r="K19" s="44"/>
      <c r="L19" s="45"/>
      <c r="M19" s="46"/>
      <c r="N19" s="95">
        <f>SUM((J19*$E$51)+(K19*$E$52)+(L19*$E$53))+M19</f>
        <v>0</v>
      </c>
      <c r="O19" s="47"/>
      <c r="P19" s="48"/>
      <c r="Q19" s="47"/>
      <c r="R19" s="64"/>
      <c r="S19" s="220">
        <f>SUM((O19*$E$51)+(P19*$E$52)+(Q19*$E$53))+R19</f>
        <v>0</v>
      </c>
      <c r="T19" s="50">
        <f>SUM(N19+S19)</f>
        <v>0</v>
      </c>
      <c r="U19" s="51"/>
    </row>
    <row r="20" spans="1:22" ht="12.75" customHeight="1" x14ac:dyDescent="0.2">
      <c r="A20" s="258"/>
      <c r="B20" s="259">
        <f>B19+1</f>
        <v>9</v>
      </c>
      <c r="C20" s="154" t="s">
        <v>42</v>
      </c>
      <c r="D20" s="40" t="s">
        <v>63</v>
      </c>
      <c r="E20" s="41">
        <v>1</v>
      </c>
      <c r="F20" s="41">
        <v>1</v>
      </c>
      <c r="G20" s="41">
        <f t="shared" ref="G20:G31" si="9">E20-F20</f>
        <v>0</v>
      </c>
      <c r="H20" s="42">
        <f t="shared" ref="H20:H31" si="10">T20/E20</f>
        <v>0</v>
      </c>
      <c r="I20" s="43">
        <f t="shared" ref="I20:I31" si="11">SUM(J20:L20)+SUM(O20:Q20)</f>
        <v>0</v>
      </c>
      <c r="J20" s="44"/>
      <c r="K20" s="44"/>
      <c r="L20" s="45"/>
      <c r="M20" s="46"/>
      <c r="N20" s="202">
        <f t="shared" ref="N20:N31" si="12">SUM((J20*$E$57)+(K20*$E$58)+(L20*$E$59))+M20</f>
        <v>0</v>
      </c>
      <c r="O20" s="233"/>
      <c r="P20" s="233"/>
      <c r="Q20" s="233"/>
      <c r="R20" s="47"/>
      <c r="S20" s="49">
        <f t="shared" ref="S20:S31" si="13">SUM((O20*$E$57)+(P20*$E$58)+(Q20*$E$59))+R20</f>
        <v>0</v>
      </c>
      <c r="T20" s="234">
        <f>SUM(N20+S20)</f>
        <v>0</v>
      </c>
      <c r="U20" s="51"/>
    </row>
    <row r="21" spans="1:22" x14ac:dyDescent="0.2">
      <c r="A21" s="258"/>
      <c r="B21" s="260"/>
      <c r="C21" s="155" t="s">
        <v>43</v>
      </c>
      <c r="D21" s="188" t="s">
        <v>64</v>
      </c>
      <c r="E21" s="82">
        <v>1</v>
      </c>
      <c r="F21" s="82">
        <v>0</v>
      </c>
      <c r="G21" s="82">
        <f t="shared" si="9"/>
        <v>1</v>
      </c>
      <c r="H21" s="83">
        <f>T21/E21</f>
        <v>0</v>
      </c>
      <c r="I21" s="84">
        <f>SUM(J21:L21)+SUM(O21:Q21)</f>
        <v>0</v>
      </c>
      <c r="J21" s="80"/>
      <c r="K21" s="81"/>
      <c r="L21" s="80"/>
      <c r="M21" s="64"/>
      <c r="N21" s="63">
        <f t="shared" si="12"/>
        <v>0</v>
      </c>
      <c r="O21" s="67"/>
      <c r="P21" s="67"/>
      <c r="Q21" s="68"/>
      <c r="R21" s="69"/>
      <c r="S21" s="49">
        <f t="shared" si="13"/>
        <v>0</v>
      </c>
      <c r="T21" s="50">
        <f>SUM(N21+S21)</f>
        <v>0</v>
      </c>
      <c r="U21" s="51"/>
    </row>
    <row r="22" spans="1:22" x14ac:dyDescent="0.2">
      <c r="A22" s="258"/>
      <c r="B22" s="72">
        <f>B20+1</f>
        <v>10</v>
      </c>
      <c r="C22" s="155"/>
      <c r="D22" s="188" t="s">
        <v>65</v>
      </c>
      <c r="E22" s="41">
        <v>1</v>
      </c>
      <c r="F22" s="41">
        <v>1</v>
      </c>
      <c r="G22" s="41">
        <f t="shared" si="9"/>
        <v>0</v>
      </c>
      <c r="H22" s="42">
        <f t="shared" si="10"/>
        <v>0</v>
      </c>
      <c r="I22" s="43">
        <f t="shared" si="11"/>
        <v>0</v>
      </c>
      <c r="J22" s="44"/>
      <c r="K22" s="67"/>
      <c r="L22" s="68"/>
      <c r="M22" s="69"/>
      <c r="N22" s="63">
        <f t="shared" si="12"/>
        <v>0</v>
      </c>
      <c r="O22" s="80"/>
      <c r="P22" s="81"/>
      <c r="Q22" s="80"/>
      <c r="R22" s="64"/>
      <c r="S22" s="49">
        <f t="shared" si="13"/>
        <v>0</v>
      </c>
      <c r="T22" s="50">
        <f t="shared" ref="T22:T31" si="14">SUM(N22+S22)</f>
        <v>0</v>
      </c>
      <c r="U22" s="51"/>
    </row>
    <row r="23" spans="1:22" x14ac:dyDescent="0.2">
      <c r="A23" s="258"/>
      <c r="B23" s="261">
        <f>B22+1</f>
        <v>11</v>
      </c>
      <c r="C23" s="155" t="s">
        <v>42</v>
      </c>
      <c r="D23" s="188" t="s">
        <v>66</v>
      </c>
      <c r="E23" s="41">
        <v>1</v>
      </c>
      <c r="F23" s="41">
        <v>1</v>
      </c>
      <c r="G23" s="41">
        <f>E23-F23</f>
        <v>0</v>
      </c>
      <c r="H23" s="42">
        <f>T23/E23</f>
        <v>0</v>
      </c>
      <c r="I23" s="43">
        <f>SUM(J23:L23)+SUM(O23:Q23)</f>
        <v>0</v>
      </c>
      <c r="J23" s="44"/>
      <c r="K23" s="67"/>
      <c r="L23" s="68"/>
      <c r="M23" s="69"/>
      <c r="N23" s="63">
        <f t="shared" si="12"/>
        <v>0</v>
      </c>
      <c r="O23" s="80"/>
      <c r="P23" s="81"/>
      <c r="Q23" s="80"/>
      <c r="R23" s="64"/>
      <c r="S23" s="49">
        <f t="shared" si="13"/>
        <v>0</v>
      </c>
      <c r="T23" s="50">
        <f>SUM(N23+S23)</f>
        <v>0</v>
      </c>
      <c r="U23" s="51"/>
    </row>
    <row r="24" spans="1:22" x14ac:dyDescent="0.2">
      <c r="A24" s="258"/>
      <c r="B24" s="260"/>
      <c r="C24" s="155" t="s">
        <v>43</v>
      </c>
      <c r="D24" s="188" t="s">
        <v>57</v>
      </c>
      <c r="E24" s="41">
        <v>1</v>
      </c>
      <c r="F24" s="41">
        <v>0</v>
      </c>
      <c r="G24" s="41">
        <f t="shared" ref="G24" si="15">E24-F24</f>
        <v>1</v>
      </c>
      <c r="H24" s="42">
        <f t="shared" ref="H24" si="16">T24/E24</f>
        <v>0</v>
      </c>
      <c r="I24" s="43">
        <f t="shared" ref="I24" si="17">SUM(J24:L24)+SUM(O24:Q24)</f>
        <v>0</v>
      </c>
      <c r="J24" s="80"/>
      <c r="K24" s="81"/>
      <c r="L24" s="80"/>
      <c r="M24" s="64"/>
      <c r="N24" s="63">
        <f t="shared" si="12"/>
        <v>0</v>
      </c>
      <c r="O24" s="67"/>
      <c r="P24" s="67"/>
      <c r="Q24" s="68"/>
      <c r="R24" s="69"/>
      <c r="S24" s="49">
        <f t="shared" si="13"/>
        <v>0</v>
      </c>
      <c r="T24" s="50">
        <f t="shared" ref="T24" si="18">SUM(N24+S24)</f>
        <v>0</v>
      </c>
      <c r="U24" s="51"/>
    </row>
    <row r="25" spans="1:22" x14ac:dyDescent="0.2">
      <c r="A25" s="258"/>
      <c r="B25" s="261">
        <f>B23+1</f>
        <v>12</v>
      </c>
      <c r="C25" s="155" t="s">
        <v>42</v>
      </c>
      <c r="D25" s="188" t="s">
        <v>69</v>
      </c>
      <c r="E25" s="41">
        <v>1</v>
      </c>
      <c r="F25" s="41">
        <v>1</v>
      </c>
      <c r="G25" s="41">
        <f t="shared" si="9"/>
        <v>0</v>
      </c>
      <c r="H25" s="42">
        <f t="shared" si="10"/>
        <v>0</v>
      </c>
      <c r="I25" s="43">
        <f t="shared" si="11"/>
        <v>0</v>
      </c>
      <c r="J25" s="44"/>
      <c r="K25" s="67"/>
      <c r="L25" s="68"/>
      <c r="M25" s="69"/>
      <c r="N25" s="63">
        <f t="shared" si="12"/>
        <v>0</v>
      </c>
      <c r="O25" s="80"/>
      <c r="P25" s="81"/>
      <c r="Q25" s="80"/>
      <c r="R25" s="64"/>
      <c r="S25" s="49">
        <f t="shared" si="13"/>
        <v>0</v>
      </c>
      <c r="T25" s="50">
        <f t="shared" si="14"/>
        <v>0</v>
      </c>
      <c r="U25" s="51"/>
    </row>
    <row r="26" spans="1:22" x14ac:dyDescent="0.2">
      <c r="A26" s="258"/>
      <c r="B26" s="259"/>
      <c r="C26" s="155" t="s">
        <v>43</v>
      </c>
      <c r="D26" s="188" t="s">
        <v>67</v>
      </c>
      <c r="E26" s="82">
        <v>1</v>
      </c>
      <c r="F26" s="41">
        <v>0</v>
      </c>
      <c r="G26" s="41">
        <f t="shared" si="9"/>
        <v>1</v>
      </c>
      <c r="H26" s="83">
        <f>T26/E26</f>
        <v>0</v>
      </c>
      <c r="I26" s="84">
        <f t="shared" ref="I26:I27" si="19">SUM(J26:L26)+SUM(O26:Q26)</f>
        <v>0</v>
      </c>
      <c r="J26" s="80"/>
      <c r="K26" s="81"/>
      <c r="L26" s="80"/>
      <c r="M26" s="64"/>
      <c r="N26" s="63">
        <f t="shared" si="12"/>
        <v>0</v>
      </c>
      <c r="O26" s="67"/>
      <c r="P26" s="67"/>
      <c r="Q26" s="68"/>
      <c r="R26" s="69"/>
      <c r="S26" s="49">
        <f t="shared" si="13"/>
        <v>0</v>
      </c>
      <c r="T26" s="50">
        <f>SUM(N26+S26)</f>
        <v>0</v>
      </c>
      <c r="U26" s="51"/>
    </row>
    <row r="27" spans="1:22" x14ac:dyDescent="0.2">
      <c r="A27" s="258"/>
      <c r="B27" s="260"/>
      <c r="C27" s="155" t="s">
        <v>44</v>
      </c>
      <c r="D27" s="188" t="s">
        <v>68</v>
      </c>
      <c r="E27" s="82">
        <v>1</v>
      </c>
      <c r="F27" s="41">
        <v>0</v>
      </c>
      <c r="G27" s="41">
        <f t="shared" si="9"/>
        <v>1</v>
      </c>
      <c r="H27" s="83">
        <f>T27/E27</f>
        <v>0</v>
      </c>
      <c r="I27" s="84">
        <f t="shared" si="19"/>
        <v>0</v>
      </c>
      <c r="J27" s="80"/>
      <c r="K27" s="81"/>
      <c r="L27" s="80"/>
      <c r="M27" s="64"/>
      <c r="N27" s="63">
        <f t="shared" si="12"/>
        <v>0</v>
      </c>
      <c r="O27" s="67"/>
      <c r="P27" s="67"/>
      <c r="Q27" s="68"/>
      <c r="R27" s="69"/>
      <c r="S27" s="49">
        <f t="shared" si="13"/>
        <v>0</v>
      </c>
      <c r="T27" s="50">
        <f>SUM(N27+S27)</f>
        <v>0</v>
      </c>
      <c r="U27" s="51"/>
    </row>
    <row r="28" spans="1:22" x14ac:dyDescent="0.2">
      <c r="A28" s="258"/>
      <c r="B28" s="72">
        <f>B25+1</f>
        <v>13</v>
      </c>
      <c r="C28" s="155"/>
      <c r="D28" s="188" t="s">
        <v>72</v>
      </c>
      <c r="E28" s="41">
        <v>1</v>
      </c>
      <c r="F28" s="41">
        <v>1</v>
      </c>
      <c r="G28" s="41">
        <f t="shared" si="9"/>
        <v>0</v>
      </c>
      <c r="H28" s="42">
        <f t="shared" si="10"/>
        <v>0</v>
      </c>
      <c r="I28" s="43">
        <f t="shared" ref="I28" si="20">SUM(J28:L28)+SUM(O28:Q28)</f>
        <v>0</v>
      </c>
      <c r="J28" s="44"/>
      <c r="K28" s="67"/>
      <c r="L28" s="68"/>
      <c r="M28" s="69"/>
      <c r="N28" s="63">
        <f t="shared" si="12"/>
        <v>0</v>
      </c>
      <c r="O28" s="80"/>
      <c r="P28" s="81"/>
      <c r="Q28" s="80"/>
      <c r="R28" s="64"/>
      <c r="S28" s="49">
        <f t="shared" si="13"/>
        <v>0</v>
      </c>
      <c r="T28" s="50">
        <f t="shared" si="14"/>
        <v>0</v>
      </c>
      <c r="U28" s="51"/>
    </row>
    <row r="29" spans="1:22" x14ac:dyDescent="0.2">
      <c r="A29" s="258"/>
      <c r="B29" s="261">
        <f>B28+1</f>
        <v>14</v>
      </c>
      <c r="C29" s="155" t="s">
        <v>42</v>
      </c>
      <c r="D29" s="188" t="s">
        <v>70</v>
      </c>
      <c r="E29" s="41">
        <v>1</v>
      </c>
      <c r="F29" s="41">
        <v>1</v>
      </c>
      <c r="G29" s="41">
        <f t="shared" si="9"/>
        <v>0</v>
      </c>
      <c r="H29" s="42">
        <f t="shared" si="10"/>
        <v>0</v>
      </c>
      <c r="I29" s="43">
        <f t="shared" si="11"/>
        <v>0</v>
      </c>
      <c r="J29" s="44"/>
      <c r="K29" s="67"/>
      <c r="L29" s="68"/>
      <c r="M29" s="69"/>
      <c r="N29" s="63">
        <f t="shared" si="12"/>
        <v>0</v>
      </c>
      <c r="O29" s="80"/>
      <c r="P29" s="81"/>
      <c r="Q29" s="80"/>
      <c r="R29" s="64"/>
      <c r="S29" s="49">
        <f t="shared" si="13"/>
        <v>0</v>
      </c>
      <c r="T29" s="50">
        <f t="shared" si="14"/>
        <v>0</v>
      </c>
      <c r="U29" s="51"/>
    </row>
    <row r="30" spans="1:22" x14ac:dyDescent="0.2">
      <c r="A30" s="258"/>
      <c r="B30" s="260"/>
      <c r="C30" s="155" t="s">
        <v>43</v>
      </c>
      <c r="D30" s="188" t="s">
        <v>71</v>
      </c>
      <c r="E30" s="41">
        <v>1</v>
      </c>
      <c r="F30" s="41">
        <v>0</v>
      </c>
      <c r="G30" s="41">
        <f t="shared" si="9"/>
        <v>1</v>
      </c>
      <c r="H30" s="42">
        <f t="shared" si="10"/>
        <v>0</v>
      </c>
      <c r="I30" s="43">
        <f t="shared" ref="I30" si="21">SUM(J30:L30)+SUM(O30:Q30)</f>
        <v>0</v>
      </c>
      <c r="J30" s="80"/>
      <c r="K30" s="81"/>
      <c r="L30" s="80"/>
      <c r="M30" s="64"/>
      <c r="N30" s="63">
        <f t="shared" si="12"/>
        <v>0</v>
      </c>
      <c r="O30" s="67"/>
      <c r="P30" s="67"/>
      <c r="Q30" s="68"/>
      <c r="R30" s="69"/>
      <c r="S30" s="49">
        <f t="shared" si="13"/>
        <v>0</v>
      </c>
      <c r="T30" s="50">
        <f t="shared" si="14"/>
        <v>0</v>
      </c>
      <c r="U30" s="51"/>
    </row>
    <row r="31" spans="1:22" x14ac:dyDescent="0.2">
      <c r="A31" s="258"/>
      <c r="B31" s="72">
        <f>B29+1</f>
        <v>15</v>
      </c>
      <c r="C31" s="155"/>
      <c r="D31" s="188" t="s">
        <v>73</v>
      </c>
      <c r="E31" s="82">
        <v>1</v>
      </c>
      <c r="F31" s="82">
        <v>1</v>
      </c>
      <c r="G31" s="82">
        <f t="shared" si="9"/>
        <v>0</v>
      </c>
      <c r="H31" s="83">
        <f t="shared" si="10"/>
        <v>0</v>
      </c>
      <c r="I31" s="84">
        <f t="shared" si="11"/>
        <v>0</v>
      </c>
      <c r="J31" s="67"/>
      <c r="K31" s="67"/>
      <c r="L31" s="68"/>
      <c r="M31" s="69"/>
      <c r="N31" s="63">
        <f t="shared" si="12"/>
        <v>0</v>
      </c>
      <c r="O31" s="80"/>
      <c r="P31" s="81"/>
      <c r="Q31" s="80"/>
      <c r="R31" s="85"/>
      <c r="S31" s="49">
        <f t="shared" si="13"/>
        <v>0</v>
      </c>
      <c r="T31" s="50">
        <f t="shared" si="14"/>
        <v>0</v>
      </c>
      <c r="U31" s="51"/>
    </row>
    <row r="32" spans="1:22" x14ac:dyDescent="0.2">
      <c r="A32" s="192"/>
      <c r="B32" s="86"/>
      <c r="C32" s="156"/>
      <c r="D32" s="87"/>
      <c r="E32" s="88"/>
      <c r="F32" s="88"/>
      <c r="G32" s="88"/>
      <c r="H32" s="89"/>
      <c r="I32" s="90"/>
      <c r="J32" s="90"/>
      <c r="K32" s="90"/>
      <c r="L32" s="193"/>
      <c r="M32" s="194"/>
      <c r="N32" s="91"/>
      <c r="O32" s="90"/>
      <c r="P32" s="92"/>
      <c r="Q32" s="90"/>
      <c r="R32" s="93"/>
      <c r="S32" s="61"/>
      <c r="T32" s="94"/>
      <c r="U32" s="51"/>
    </row>
    <row r="33" spans="1:21" x14ac:dyDescent="0.2">
      <c r="A33" s="262" t="s">
        <v>90</v>
      </c>
      <c r="B33" s="187">
        <f>B31+1</f>
        <v>16</v>
      </c>
      <c r="C33" s="157"/>
      <c r="D33" s="195" t="s">
        <v>74</v>
      </c>
      <c r="E33" s="41">
        <v>1</v>
      </c>
      <c r="F33" s="41">
        <v>1</v>
      </c>
      <c r="G33" s="41">
        <f>E33-F33</f>
        <v>0</v>
      </c>
      <c r="H33" s="42">
        <f>T33/E33</f>
        <v>0</v>
      </c>
      <c r="I33" s="43">
        <f>SUM(J33:L33)+SUM(O33:Q33)</f>
        <v>0</v>
      </c>
      <c r="J33" s="44"/>
      <c r="K33" s="44"/>
      <c r="L33" s="45"/>
      <c r="M33" s="46"/>
      <c r="N33" s="95">
        <f>SUM((J33*$E$57)+(K33*$E$58)+(L33*$E$59))+M33</f>
        <v>0</v>
      </c>
      <c r="O33" s="47"/>
      <c r="P33" s="48"/>
      <c r="Q33" s="47"/>
      <c r="R33" s="64"/>
      <c r="S33" s="96">
        <f>SUM((O33*$E$57)+(P33*$E$58)+(Q33*$E$59))+R33</f>
        <v>0</v>
      </c>
      <c r="T33" s="50">
        <f>SUM(N33+S33)</f>
        <v>0</v>
      </c>
      <c r="U33" s="51"/>
    </row>
    <row r="34" spans="1:21" x14ac:dyDescent="0.2">
      <c r="A34" s="262"/>
      <c r="B34" s="263">
        <f>B33+1</f>
        <v>17</v>
      </c>
      <c r="C34" s="157" t="s">
        <v>42</v>
      </c>
      <c r="D34" s="195" t="s">
        <v>76</v>
      </c>
      <c r="E34" s="41">
        <v>1</v>
      </c>
      <c r="F34" s="41">
        <v>1</v>
      </c>
      <c r="G34" s="41">
        <f t="shared" ref="G34:G37" si="22">E34-F34</f>
        <v>0</v>
      </c>
      <c r="H34" s="42">
        <f t="shared" ref="H34:H37" si="23">T34/E34</f>
        <v>0</v>
      </c>
      <c r="I34" s="43">
        <f t="shared" ref="I34:I36" si="24">SUM(J34:L34)+SUM(O34:Q34)</f>
        <v>0</v>
      </c>
      <c r="J34" s="44"/>
      <c r="K34" s="44"/>
      <c r="L34" s="45"/>
      <c r="M34" s="46"/>
      <c r="N34" s="95">
        <f>SUM((J34*$E$57)+(K34*$E$58)+(L34*$E$59))+M34</f>
        <v>0</v>
      </c>
      <c r="O34" s="47"/>
      <c r="P34" s="48"/>
      <c r="Q34" s="47"/>
      <c r="R34" s="64"/>
      <c r="S34" s="96">
        <f>SUM((O34*$E$57)+(P34*$E$58)+(Q34*$E$59))+R34</f>
        <v>0</v>
      </c>
      <c r="T34" s="50">
        <f t="shared" ref="T34:T37" si="25">SUM(N34+S34)</f>
        <v>0</v>
      </c>
      <c r="U34" s="51"/>
    </row>
    <row r="35" spans="1:21" x14ac:dyDescent="0.2">
      <c r="A35" s="262"/>
      <c r="B35" s="264"/>
      <c r="C35" s="157" t="s">
        <v>43</v>
      </c>
      <c r="D35" s="73" t="s">
        <v>75</v>
      </c>
      <c r="E35" s="41">
        <v>1</v>
      </c>
      <c r="F35" s="41">
        <v>0</v>
      </c>
      <c r="G35" s="41">
        <f t="shared" si="22"/>
        <v>1</v>
      </c>
      <c r="H35" s="42">
        <f t="shared" si="23"/>
        <v>0</v>
      </c>
      <c r="I35" s="43">
        <f t="shared" ref="I35" si="26">SUM(J35:L35)+SUM(O35:Q35)</f>
        <v>0</v>
      </c>
      <c r="J35" s="80"/>
      <c r="K35" s="81"/>
      <c r="L35" s="80"/>
      <c r="M35" s="64"/>
      <c r="N35" s="95">
        <f>SUM((J35*$E$57)+(K35*$E$58)+(L35*$E$59))+M35</f>
        <v>0</v>
      </c>
      <c r="O35" s="67"/>
      <c r="P35" s="67"/>
      <c r="Q35" s="68"/>
      <c r="R35" s="69"/>
      <c r="S35" s="96">
        <f>SUM((O35*$E$57)+(P35*$E$58)+(Q35*$E$59))+R35</f>
        <v>0</v>
      </c>
      <c r="T35" s="50">
        <f t="shared" si="25"/>
        <v>0</v>
      </c>
      <c r="U35" s="51"/>
    </row>
    <row r="36" spans="1:21" x14ac:dyDescent="0.2">
      <c r="A36" s="262"/>
      <c r="B36" s="187">
        <f>B34+1</f>
        <v>18</v>
      </c>
      <c r="C36" s="157"/>
      <c r="D36" s="195" t="s">
        <v>77</v>
      </c>
      <c r="E36" s="41">
        <v>1</v>
      </c>
      <c r="F36" s="41">
        <v>1</v>
      </c>
      <c r="G36" s="41">
        <f t="shared" si="22"/>
        <v>0</v>
      </c>
      <c r="H36" s="42">
        <f t="shared" si="23"/>
        <v>0</v>
      </c>
      <c r="I36" s="43">
        <f t="shared" si="24"/>
        <v>0</v>
      </c>
      <c r="J36" s="44"/>
      <c r="K36" s="44"/>
      <c r="L36" s="45"/>
      <c r="M36" s="46"/>
      <c r="N36" s="95">
        <f>SUM((J36*$E$57)+(K36*$E$58)+(L36*$E$59))+M36</f>
        <v>0</v>
      </c>
      <c r="O36" s="47"/>
      <c r="P36" s="48"/>
      <c r="Q36" s="47"/>
      <c r="R36" s="64"/>
      <c r="S36" s="96">
        <f>SUM((O36*$E$57)+(P36*$E$58)+(Q36*$E$59))+R36</f>
        <v>0</v>
      </c>
      <c r="T36" s="50">
        <f t="shared" si="25"/>
        <v>0</v>
      </c>
      <c r="U36" s="51"/>
    </row>
    <row r="37" spans="1:21" x14ac:dyDescent="0.2">
      <c r="A37" s="262"/>
      <c r="B37" s="187">
        <f>B36+1</f>
        <v>19</v>
      </c>
      <c r="C37" s="157"/>
      <c r="D37" s="195" t="s">
        <v>78</v>
      </c>
      <c r="E37" s="41">
        <v>1</v>
      </c>
      <c r="F37" s="41">
        <v>1</v>
      </c>
      <c r="G37" s="41">
        <f t="shared" si="22"/>
        <v>0</v>
      </c>
      <c r="H37" s="42">
        <f t="shared" si="23"/>
        <v>0</v>
      </c>
      <c r="I37" s="43">
        <f t="shared" ref="I37" si="27">SUM(J37:L37)+SUM(O37:Q37)</f>
        <v>0</v>
      </c>
      <c r="J37" s="44"/>
      <c r="K37" s="44"/>
      <c r="L37" s="45"/>
      <c r="M37" s="46"/>
      <c r="N37" s="95">
        <f>SUM((J37*$E$57)+(K37*$E$58)+(L37*$E$59))+M37</f>
        <v>0</v>
      </c>
      <c r="O37" s="47"/>
      <c r="P37" s="48"/>
      <c r="Q37" s="47"/>
      <c r="R37" s="64"/>
      <c r="S37" s="96">
        <f>SUM((O37*$E$57)+(P37*$E$58)+(Q37*$E$59))+R37</f>
        <v>0</v>
      </c>
      <c r="T37" s="50">
        <f t="shared" si="25"/>
        <v>0</v>
      </c>
      <c r="U37" s="51"/>
    </row>
    <row r="38" spans="1:21" x14ac:dyDescent="0.2">
      <c r="A38" s="52"/>
      <c r="B38" s="53"/>
      <c r="C38" s="158"/>
      <c r="D38" s="97"/>
      <c r="E38" s="54"/>
      <c r="F38" s="54"/>
      <c r="G38" s="54"/>
      <c r="H38" s="55"/>
      <c r="I38" s="56"/>
      <c r="J38" s="56"/>
      <c r="K38" s="56"/>
      <c r="L38" s="57"/>
      <c r="M38" s="58"/>
      <c r="N38" s="60"/>
      <c r="O38" s="56"/>
      <c r="P38" s="59"/>
      <c r="Q38" s="56"/>
      <c r="R38" s="60"/>
      <c r="S38" s="98"/>
      <c r="T38" s="62"/>
      <c r="U38" s="51"/>
    </row>
    <row r="39" spans="1:21" ht="12.75" customHeight="1" x14ac:dyDescent="0.2">
      <c r="A39" s="255" t="s">
        <v>91</v>
      </c>
      <c r="B39" s="187">
        <f>B37+1</f>
        <v>20</v>
      </c>
      <c r="C39" s="157"/>
      <c r="D39" s="195" t="s">
        <v>45</v>
      </c>
      <c r="E39" s="41">
        <v>1</v>
      </c>
      <c r="F39" s="41">
        <v>1</v>
      </c>
      <c r="G39" s="41">
        <f t="shared" ref="G39:G46" si="28">E39-F39</f>
        <v>0</v>
      </c>
      <c r="H39" s="42">
        <f t="shared" ref="H39:H46" si="29">T39/E39</f>
        <v>0</v>
      </c>
      <c r="I39" s="43">
        <f t="shared" ref="I39" si="30">SUM(J39:L39)+SUM(O39:Q39)</f>
        <v>0</v>
      </c>
      <c r="J39" s="44"/>
      <c r="K39" s="44"/>
      <c r="L39" s="45"/>
      <c r="M39" s="46"/>
      <c r="N39" s="95">
        <f t="shared" ref="N39:N46" si="31">SUM((J39*$E$57)+(K39*$E$58)+(L39*$E$59))+M39</f>
        <v>0</v>
      </c>
      <c r="O39" s="47"/>
      <c r="P39" s="48"/>
      <c r="Q39" s="47"/>
      <c r="R39" s="64"/>
      <c r="S39" s="96">
        <f t="shared" ref="S39:S46" si="32">SUM((O39*$E$57)+(P39*$E$58)+(Q39*$E$59))+R39</f>
        <v>0</v>
      </c>
      <c r="T39" s="50">
        <f t="shared" ref="T39:T46" si="33">SUM(N39+S39)</f>
        <v>0</v>
      </c>
      <c r="U39" s="51"/>
    </row>
    <row r="40" spans="1:21" x14ac:dyDescent="0.2">
      <c r="A40" s="255"/>
      <c r="B40" s="187">
        <f t="shared" ref="B40:B46" si="34">B39+1</f>
        <v>21</v>
      </c>
      <c r="C40" s="157"/>
      <c r="D40" s="195" t="s">
        <v>82</v>
      </c>
      <c r="E40" s="41">
        <v>1</v>
      </c>
      <c r="F40" s="41">
        <v>1</v>
      </c>
      <c r="G40" s="41">
        <f t="shared" si="28"/>
        <v>0</v>
      </c>
      <c r="H40" s="42">
        <f t="shared" si="29"/>
        <v>0</v>
      </c>
      <c r="I40" s="43">
        <f t="shared" ref="I40" si="35">SUM(J40:L40)+SUM(O40:Q40)</f>
        <v>0</v>
      </c>
      <c r="J40" s="44"/>
      <c r="K40" s="44"/>
      <c r="L40" s="45"/>
      <c r="M40" s="46"/>
      <c r="N40" s="95">
        <f t="shared" si="31"/>
        <v>0</v>
      </c>
      <c r="O40" s="47"/>
      <c r="P40" s="48"/>
      <c r="Q40" s="47"/>
      <c r="R40" s="64"/>
      <c r="S40" s="96">
        <f t="shared" si="32"/>
        <v>0</v>
      </c>
      <c r="T40" s="50">
        <f t="shared" si="33"/>
        <v>0</v>
      </c>
      <c r="U40" s="51"/>
    </row>
    <row r="41" spans="1:21" x14ac:dyDescent="0.2">
      <c r="A41" s="255"/>
      <c r="B41" s="187">
        <f t="shared" si="34"/>
        <v>22</v>
      </c>
      <c r="C41" s="157"/>
      <c r="D41" s="195" t="s">
        <v>79</v>
      </c>
      <c r="E41" s="41">
        <v>1</v>
      </c>
      <c r="F41" s="41">
        <v>1</v>
      </c>
      <c r="G41" s="41">
        <f t="shared" si="28"/>
        <v>0</v>
      </c>
      <c r="H41" s="42">
        <f t="shared" si="29"/>
        <v>0</v>
      </c>
      <c r="I41" s="43">
        <f t="shared" ref="I41:I46" si="36">SUM(J41:L41)+SUM(O41:Q41)</f>
        <v>0</v>
      </c>
      <c r="J41" s="44"/>
      <c r="K41" s="44"/>
      <c r="L41" s="45"/>
      <c r="M41" s="46"/>
      <c r="N41" s="95">
        <f t="shared" si="31"/>
        <v>0</v>
      </c>
      <c r="O41" s="47"/>
      <c r="P41" s="48"/>
      <c r="Q41" s="47"/>
      <c r="R41" s="64"/>
      <c r="S41" s="96">
        <f t="shared" si="32"/>
        <v>0</v>
      </c>
      <c r="T41" s="50">
        <f t="shared" si="33"/>
        <v>0</v>
      </c>
      <c r="U41" s="51"/>
    </row>
    <row r="42" spans="1:21" ht="12.75" customHeight="1" x14ac:dyDescent="0.2">
      <c r="A42" s="255"/>
      <c r="B42" s="187">
        <f t="shared" si="34"/>
        <v>23</v>
      </c>
      <c r="C42" s="157"/>
      <c r="D42" s="195" t="s">
        <v>19</v>
      </c>
      <c r="E42" s="41">
        <v>1</v>
      </c>
      <c r="F42" s="41">
        <v>1</v>
      </c>
      <c r="G42" s="41">
        <f t="shared" si="28"/>
        <v>0</v>
      </c>
      <c r="H42" s="42">
        <f t="shared" si="29"/>
        <v>0</v>
      </c>
      <c r="I42" s="43">
        <f t="shared" si="36"/>
        <v>0</v>
      </c>
      <c r="J42" s="44"/>
      <c r="K42" s="44"/>
      <c r="L42" s="45"/>
      <c r="M42" s="46"/>
      <c r="N42" s="95">
        <f t="shared" si="31"/>
        <v>0</v>
      </c>
      <c r="O42" s="47"/>
      <c r="P42" s="48"/>
      <c r="Q42" s="47"/>
      <c r="R42" s="64"/>
      <c r="S42" s="96">
        <f t="shared" si="32"/>
        <v>0</v>
      </c>
      <c r="T42" s="50">
        <f t="shared" si="33"/>
        <v>0</v>
      </c>
      <c r="U42" s="51"/>
    </row>
    <row r="43" spans="1:21" x14ac:dyDescent="0.2">
      <c r="A43" s="255"/>
      <c r="B43" s="187">
        <f t="shared" si="34"/>
        <v>24</v>
      </c>
      <c r="C43" s="157"/>
      <c r="D43" s="195" t="s">
        <v>20</v>
      </c>
      <c r="E43" s="41">
        <v>1</v>
      </c>
      <c r="F43" s="41">
        <v>1</v>
      </c>
      <c r="G43" s="41">
        <f t="shared" si="28"/>
        <v>0</v>
      </c>
      <c r="H43" s="42">
        <f t="shared" si="29"/>
        <v>0</v>
      </c>
      <c r="I43" s="43">
        <f t="shared" si="36"/>
        <v>0</v>
      </c>
      <c r="J43" s="44"/>
      <c r="K43" s="44"/>
      <c r="L43" s="45"/>
      <c r="M43" s="46"/>
      <c r="N43" s="95">
        <f t="shared" si="31"/>
        <v>0</v>
      </c>
      <c r="O43" s="47"/>
      <c r="P43" s="48"/>
      <c r="Q43" s="47"/>
      <c r="R43" s="64"/>
      <c r="S43" s="96">
        <f t="shared" si="32"/>
        <v>0</v>
      </c>
      <c r="T43" s="50">
        <f t="shared" si="33"/>
        <v>0</v>
      </c>
      <c r="U43" s="51"/>
    </row>
    <row r="44" spans="1:21" x14ac:dyDescent="0.2">
      <c r="A44" s="255"/>
      <c r="B44" s="187">
        <f t="shared" si="34"/>
        <v>25</v>
      </c>
      <c r="C44" s="157"/>
      <c r="D44" s="195" t="s">
        <v>81</v>
      </c>
      <c r="E44" s="41">
        <v>1</v>
      </c>
      <c r="F44" s="41">
        <v>1</v>
      </c>
      <c r="G44" s="41">
        <f t="shared" si="28"/>
        <v>0</v>
      </c>
      <c r="H44" s="42">
        <f t="shared" si="29"/>
        <v>0</v>
      </c>
      <c r="I44" s="43">
        <f t="shared" si="36"/>
        <v>0</v>
      </c>
      <c r="J44" s="44"/>
      <c r="K44" s="44"/>
      <c r="L44" s="45"/>
      <c r="M44" s="46"/>
      <c r="N44" s="95">
        <f t="shared" si="31"/>
        <v>0</v>
      </c>
      <c r="O44" s="47"/>
      <c r="P44" s="48"/>
      <c r="Q44" s="47"/>
      <c r="R44" s="64"/>
      <c r="S44" s="96">
        <f t="shared" si="32"/>
        <v>0</v>
      </c>
      <c r="T44" s="50">
        <f t="shared" si="33"/>
        <v>0</v>
      </c>
      <c r="U44" s="51"/>
    </row>
    <row r="45" spans="1:21" x14ac:dyDescent="0.2">
      <c r="A45" s="255"/>
      <c r="B45" s="187">
        <f t="shared" si="34"/>
        <v>26</v>
      </c>
      <c r="C45" s="157"/>
      <c r="D45" s="195" t="s">
        <v>80</v>
      </c>
      <c r="E45" s="41">
        <v>1</v>
      </c>
      <c r="F45" s="41">
        <v>1</v>
      </c>
      <c r="G45" s="41">
        <f t="shared" si="28"/>
        <v>0</v>
      </c>
      <c r="H45" s="42">
        <f t="shared" si="29"/>
        <v>0</v>
      </c>
      <c r="I45" s="43">
        <f t="shared" ref="I45" si="37">SUM(J45:L45)+SUM(O45:Q45)</f>
        <v>0</v>
      </c>
      <c r="J45" s="44"/>
      <c r="K45" s="44"/>
      <c r="L45" s="45"/>
      <c r="M45" s="46"/>
      <c r="N45" s="95">
        <f t="shared" si="31"/>
        <v>0</v>
      </c>
      <c r="O45" s="47"/>
      <c r="P45" s="48"/>
      <c r="Q45" s="47"/>
      <c r="R45" s="64"/>
      <c r="S45" s="96">
        <f t="shared" si="32"/>
        <v>0</v>
      </c>
      <c r="T45" s="50">
        <f t="shared" si="33"/>
        <v>0</v>
      </c>
      <c r="U45" s="51"/>
    </row>
    <row r="46" spans="1:21" x14ac:dyDescent="0.2">
      <c r="A46" s="255"/>
      <c r="B46" s="187">
        <f t="shared" si="34"/>
        <v>27</v>
      </c>
      <c r="C46" s="157"/>
      <c r="D46" s="195" t="s">
        <v>83</v>
      </c>
      <c r="E46" s="41">
        <v>1</v>
      </c>
      <c r="F46" s="41">
        <v>1</v>
      </c>
      <c r="G46" s="41">
        <f t="shared" si="28"/>
        <v>0</v>
      </c>
      <c r="H46" s="42">
        <f t="shared" si="29"/>
        <v>0</v>
      </c>
      <c r="I46" s="43">
        <f t="shared" si="36"/>
        <v>0</v>
      </c>
      <c r="J46" s="44"/>
      <c r="K46" s="44"/>
      <c r="L46" s="45"/>
      <c r="M46" s="46"/>
      <c r="N46" s="95">
        <f t="shared" si="31"/>
        <v>0</v>
      </c>
      <c r="O46" s="47"/>
      <c r="P46" s="48"/>
      <c r="Q46" s="47"/>
      <c r="R46" s="64"/>
      <c r="S46" s="96">
        <f t="shared" si="32"/>
        <v>0</v>
      </c>
      <c r="T46" s="50">
        <f t="shared" si="33"/>
        <v>0</v>
      </c>
      <c r="U46" s="51"/>
    </row>
    <row r="47" spans="1:21" x14ac:dyDescent="0.2">
      <c r="A47" s="52"/>
      <c r="B47" s="53"/>
      <c r="C47" s="158"/>
      <c r="D47" s="97"/>
      <c r="E47" s="54"/>
      <c r="F47" s="54"/>
      <c r="G47" s="54"/>
      <c r="H47" s="55"/>
      <c r="I47" s="56"/>
      <c r="J47" s="56"/>
      <c r="K47" s="56"/>
      <c r="L47" s="57"/>
      <c r="M47" s="58"/>
      <c r="N47" s="60"/>
      <c r="O47" s="56"/>
      <c r="P47" s="59"/>
      <c r="Q47" s="56"/>
      <c r="R47" s="60"/>
      <c r="S47" s="98"/>
      <c r="T47" s="62"/>
      <c r="U47" s="51"/>
    </row>
    <row r="48" spans="1:21" x14ac:dyDescent="0.2">
      <c r="A48" s="255" t="s">
        <v>87</v>
      </c>
      <c r="B48" s="263">
        <f>B46+1</f>
        <v>28</v>
      </c>
      <c r="C48" s="157" t="s">
        <v>42</v>
      </c>
      <c r="D48" s="195" t="s">
        <v>96</v>
      </c>
      <c r="E48" s="41">
        <v>4</v>
      </c>
      <c r="F48" s="41">
        <v>0</v>
      </c>
      <c r="G48" s="41">
        <f t="shared" ref="G48:G51" si="38">E48-F48</f>
        <v>4</v>
      </c>
      <c r="H48" s="42">
        <f t="shared" ref="H48:H50" si="39">T48/E48</f>
        <v>0</v>
      </c>
      <c r="I48" s="43">
        <f t="shared" ref="I48" si="40">SUM(J48:L48)+SUM(O48:Q48)</f>
        <v>0</v>
      </c>
      <c r="J48" s="189"/>
      <c r="K48" s="189"/>
      <c r="L48" s="190"/>
      <c r="M48" s="191"/>
      <c r="N48" s="95">
        <f>SUM((J48*$E$62)+(K48*$E$63)+(L48*$E$64))+M48</f>
        <v>0</v>
      </c>
      <c r="O48" s="199"/>
      <c r="P48" s="200"/>
      <c r="Q48" s="199"/>
      <c r="R48" s="201"/>
      <c r="S48" s="96">
        <f t="shared" ref="S48" si="41">SUM((O48*$E$62)+(P48*$E$63)+(Q48*$E$64))+R48</f>
        <v>0</v>
      </c>
      <c r="T48" s="50">
        <f t="shared" ref="T48:T50" si="42">SUM(N48+S48)</f>
        <v>0</v>
      </c>
      <c r="U48" s="51"/>
    </row>
    <row r="49" spans="1:22" x14ac:dyDescent="0.2">
      <c r="A49" s="255"/>
      <c r="B49" s="264"/>
      <c r="C49" s="157" t="s">
        <v>43</v>
      </c>
      <c r="D49" s="195" t="s">
        <v>97</v>
      </c>
      <c r="E49" s="41">
        <v>4</v>
      </c>
      <c r="F49" s="41">
        <v>0</v>
      </c>
      <c r="G49" s="41">
        <f t="shared" si="38"/>
        <v>4</v>
      </c>
      <c r="H49" s="42">
        <f t="shared" si="39"/>
        <v>0</v>
      </c>
      <c r="I49" s="43">
        <f t="shared" ref="I49:I50" si="43">SUM(J49:L49)+SUM(O49:Q49)</f>
        <v>0</v>
      </c>
      <c r="J49" s="189"/>
      <c r="K49" s="189"/>
      <c r="L49" s="190"/>
      <c r="M49" s="191"/>
      <c r="N49" s="95">
        <f t="shared" ref="N49:N50" si="44">SUM((J49*$E$62)+(K49*$E$63)+(L49*$E$64))+M49</f>
        <v>0</v>
      </c>
      <c r="O49" s="199"/>
      <c r="P49" s="200"/>
      <c r="Q49" s="199"/>
      <c r="R49" s="201"/>
      <c r="S49" s="96">
        <f t="shared" ref="S49:S50" si="45">SUM((O49*$E$62)+(P49*$E$63)+(Q49*$E$64))+R49</f>
        <v>0</v>
      </c>
      <c r="T49" s="50">
        <f t="shared" si="42"/>
        <v>0</v>
      </c>
      <c r="U49" s="51"/>
    </row>
    <row r="50" spans="1:22" x14ac:dyDescent="0.2">
      <c r="A50" s="255"/>
      <c r="B50" s="263">
        <f>B48+1</f>
        <v>29</v>
      </c>
      <c r="C50" s="157" t="s">
        <v>42</v>
      </c>
      <c r="D50" s="195" t="s">
        <v>98</v>
      </c>
      <c r="E50" s="41">
        <v>4</v>
      </c>
      <c r="F50" s="41">
        <v>0</v>
      </c>
      <c r="G50" s="41">
        <f t="shared" si="38"/>
        <v>4</v>
      </c>
      <c r="H50" s="42">
        <f t="shared" si="39"/>
        <v>0</v>
      </c>
      <c r="I50" s="43">
        <f t="shared" si="43"/>
        <v>0</v>
      </c>
      <c r="J50" s="189"/>
      <c r="K50" s="189"/>
      <c r="L50" s="190"/>
      <c r="M50" s="191"/>
      <c r="N50" s="95">
        <f t="shared" si="44"/>
        <v>0</v>
      </c>
      <c r="O50" s="199"/>
      <c r="P50" s="200"/>
      <c r="Q50" s="199"/>
      <c r="R50" s="201"/>
      <c r="S50" s="96">
        <f t="shared" si="45"/>
        <v>0</v>
      </c>
      <c r="T50" s="50">
        <f t="shared" si="42"/>
        <v>0</v>
      </c>
      <c r="U50" s="51"/>
    </row>
    <row r="51" spans="1:22" x14ac:dyDescent="0.2">
      <c r="A51" s="255"/>
      <c r="B51" s="264"/>
      <c r="C51" s="157" t="s">
        <v>43</v>
      </c>
      <c r="D51" s="195" t="s">
        <v>99</v>
      </c>
      <c r="E51" s="41">
        <v>4</v>
      </c>
      <c r="F51" s="41">
        <v>0</v>
      </c>
      <c r="G51" s="41">
        <f t="shared" si="38"/>
        <v>4</v>
      </c>
      <c r="H51" s="42">
        <f>T51/E51</f>
        <v>0</v>
      </c>
      <c r="I51" s="43">
        <f>SUM(J51:L51)+SUM(O51:Q51)</f>
        <v>0</v>
      </c>
      <c r="J51" s="189"/>
      <c r="K51" s="189"/>
      <c r="L51" s="190"/>
      <c r="M51" s="191"/>
      <c r="N51" s="95">
        <f>SUM((J51*$E$62)+(K51*$E$63)+(L51*$E$64))+M51</f>
        <v>0</v>
      </c>
      <c r="O51" s="199"/>
      <c r="P51" s="200"/>
      <c r="Q51" s="199"/>
      <c r="R51" s="201"/>
      <c r="S51" s="96">
        <f>SUM((O51*$E$62)+(P51*$E$63)+(Q51*$E$64))+R51</f>
        <v>0</v>
      </c>
      <c r="T51" s="50">
        <f>SUM(N51+S51)</f>
        <v>0</v>
      </c>
      <c r="U51" s="51"/>
    </row>
    <row r="52" spans="1:22" x14ac:dyDescent="0.2">
      <c r="A52" s="52"/>
      <c r="B52" s="53"/>
      <c r="C52" s="158"/>
      <c r="D52" s="97"/>
      <c r="E52" s="54"/>
      <c r="F52" s="54"/>
      <c r="G52" s="54"/>
      <c r="H52" s="55"/>
      <c r="I52" s="56"/>
      <c r="J52" s="56"/>
      <c r="K52" s="56"/>
      <c r="L52" s="57"/>
      <c r="M52" s="58"/>
      <c r="N52" s="60"/>
      <c r="O52" s="56"/>
      <c r="P52" s="59"/>
      <c r="Q52" s="56"/>
      <c r="R52" s="60"/>
      <c r="S52" s="99"/>
      <c r="T52" s="62"/>
      <c r="U52" s="51"/>
    </row>
    <row r="53" spans="1:22" ht="25.5" x14ac:dyDescent="0.2">
      <c r="A53" s="185" t="s">
        <v>46</v>
      </c>
      <c r="B53" s="100">
        <f>B50+1</f>
        <v>30</v>
      </c>
      <c r="C53" s="159"/>
      <c r="D53" s="196" t="s">
        <v>46</v>
      </c>
      <c r="E53" s="101">
        <v>1</v>
      </c>
      <c r="F53" s="101">
        <v>1</v>
      </c>
      <c r="G53" s="101">
        <f>E53-F53</f>
        <v>0</v>
      </c>
      <c r="H53" s="42">
        <f>T53/E53</f>
        <v>0</v>
      </c>
      <c r="I53" s="43">
        <f>SUM(J53:L53)+SUM(O53:Q53)</f>
        <v>0</v>
      </c>
      <c r="J53" s="44"/>
      <c r="K53" s="44"/>
      <c r="L53" s="45"/>
      <c r="M53" s="46"/>
      <c r="N53" s="95">
        <f>SUM((J53*$E$57)+(K53*$E$58)+(L53*$E$59))+M53</f>
        <v>0</v>
      </c>
      <c r="O53" s="47"/>
      <c r="P53" s="48"/>
      <c r="Q53" s="47"/>
      <c r="R53" s="64"/>
      <c r="S53" s="96">
        <f>SUM((O53*$E$57)+(P53*$E$58)+(Q53*$E$59))+R53</f>
        <v>0</v>
      </c>
      <c r="T53" s="50">
        <f>SUM(N53+S53)</f>
        <v>0</v>
      </c>
      <c r="U53" s="51"/>
    </row>
    <row r="54" spans="1:22" x14ac:dyDescent="0.2">
      <c r="A54" s="204"/>
      <c r="B54" s="205"/>
      <c r="C54" s="206"/>
      <c r="D54" s="207"/>
      <c r="E54" s="208"/>
      <c r="F54" s="208"/>
      <c r="G54" s="208"/>
      <c r="H54" s="209"/>
      <c r="I54" s="104"/>
      <c r="J54" s="104"/>
      <c r="K54" s="104"/>
      <c r="L54" s="104"/>
      <c r="M54" s="210"/>
      <c r="N54" s="211"/>
      <c r="O54" s="104"/>
      <c r="P54" s="104"/>
      <c r="Q54" s="104"/>
      <c r="R54" s="212"/>
      <c r="S54" s="211"/>
      <c r="T54" s="105"/>
      <c r="U54" s="102"/>
      <c r="V54" s="103"/>
    </row>
    <row r="55" spans="1:22" ht="26.25" thickBot="1" x14ac:dyDescent="0.25">
      <c r="A55" s="106"/>
      <c r="B55" s="107"/>
      <c r="C55" s="107"/>
      <c r="D55" s="108"/>
      <c r="E55" s="109"/>
      <c r="F55" s="109"/>
      <c r="G55" s="109"/>
      <c r="H55" s="110"/>
      <c r="I55" s="111" t="s">
        <v>21</v>
      </c>
      <c r="J55" s="112">
        <f t="shared" ref="J55:T55" si="46">SUM(J11:J54)</f>
        <v>0</v>
      </c>
      <c r="K55" s="112">
        <f t="shared" si="46"/>
        <v>0</v>
      </c>
      <c r="L55" s="112">
        <f t="shared" si="46"/>
        <v>0</v>
      </c>
      <c r="M55" s="113">
        <f t="shared" si="46"/>
        <v>0</v>
      </c>
      <c r="N55" s="114">
        <f t="shared" si="46"/>
        <v>0</v>
      </c>
      <c r="O55" s="112">
        <f t="shared" si="46"/>
        <v>0</v>
      </c>
      <c r="P55" s="112">
        <f t="shared" si="46"/>
        <v>0</v>
      </c>
      <c r="Q55" s="112">
        <f t="shared" si="46"/>
        <v>0</v>
      </c>
      <c r="R55" s="114">
        <f t="shared" si="46"/>
        <v>0</v>
      </c>
      <c r="S55" s="114">
        <f t="shared" si="46"/>
        <v>0</v>
      </c>
      <c r="T55" s="115">
        <f t="shared" si="46"/>
        <v>0</v>
      </c>
      <c r="U55" s="116"/>
      <c r="V55" s="116"/>
    </row>
    <row r="56" spans="1:22" ht="14.25" thickTop="1" thickBot="1" x14ac:dyDescent="0.25">
      <c r="A56" s="117"/>
      <c r="B56" s="118"/>
      <c r="C56" s="118"/>
      <c r="D56" s="119" t="s">
        <v>22</v>
      </c>
      <c r="E56" s="120" t="s">
        <v>23</v>
      </c>
      <c r="F56" s="109"/>
      <c r="G56" s="109"/>
      <c r="H56" s="110"/>
      <c r="I56" s="121"/>
      <c r="J56" s="122"/>
      <c r="K56" s="122"/>
      <c r="L56" s="122"/>
      <c r="M56" s="123"/>
      <c r="N56" s="160"/>
      <c r="O56" s="161"/>
      <c r="P56" s="161"/>
      <c r="Q56" s="162"/>
      <c r="R56" s="163"/>
      <c r="S56" s="162" t="s">
        <v>54</v>
      </c>
      <c r="T56" s="164">
        <f>N55+S55</f>
        <v>0</v>
      </c>
      <c r="V56" s="116"/>
    </row>
    <row r="57" spans="1:22" ht="13.5" thickTop="1" x14ac:dyDescent="0.2">
      <c r="A57" s="124" t="s">
        <v>24</v>
      </c>
      <c r="B57" s="125"/>
      <c r="C57" s="125"/>
      <c r="D57" s="248" t="s">
        <v>25</v>
      </c>
      <c r="E57" s="249">
        <v>0</v>
      </c>
      <c r="F57" s="126"/>
      <c r="G57" s="126"/>
      <c r="H57" s="127"/>
    </row>
    <row r="58" spans="1:22" x14ac:dyDescent="0.2">
      <c r="A58" s="124" t="s">
        <v>26</v>
      </c>
      <c r="B58" s="125"/>
      <c r="C58" s="125"/>
      <c r="D58" s="248" t="s">
        <v>27</v>
      </c>
      <c r="E58" s="249">
        <v>0</v>
      </c>
      <c r="F58" s="126"/>
      <c r="G58" s="126"/>
      <c r="H58" s="127"/>
    </row>
    <row r="59" spans="1:22" ht="13.5" thickBot="1" x14ac:dyDescent="0.25">
      <c r="A59" s="128" t="s">
        <v>28</v>
      </c>
      <c r="B59" s="129"/>
      <c r="C59" s="129"/>
      <c r="D59" s="250" t="s">
        <v>29</v>
      </c>
      <c r="E59" s="251">
        <v>0</v>
      </c>
      <c r="F59" s="130" t="s">
        <v>30</v>
      </c>
      <c r="G59" s="126"/>
      <c r="H59" s="127"/>
    </row>
    <row r="60" spans="1:22" ht="13.5" thickTop="1" x14ac:dyDescent="0.2">
      <c r="A60" s="131"/>
      <c r="D60" s="197"/>
      <c r="E60" s="198"/>
      <c r="F60" s="130"/>
      <c r="G60" s="126"/>
      <c r="H60" s="127"/>
    </row>
    <row r="61" spans="1:22" x14ac:dyDescent="0.2">
      <c r="A61" s="131" t="s">
        <v>31</v>
      </c>
      <c r="J61" s="132"/>
      <c r="K61" s="132"/>
    </row>
    <row r="62" spans="1:22" x14ac:dyDescent="0.2">
      <c r="A62" s="131"/>
      <c r="J62" s="132"/>
      <c r="K62" s="132"/>
    </row>
    <row r="63" spans="1:22" x14ac:dyDescent="0.2">
      <c r="A63" s="131" t="s">
        <v>84</v>
      </c>
      <c r="J63" s="132"/>
      <c r="K63" s="132"/>
    </row>
    <row r="64" spans="1:22" x14ac:dyDescent="0.2">
      <c r="A64" s="131" t="s">
        <v>47</v>
      </c>
      <c r="J64" s="132"/>
      <c r="K64" s="132"/>
    </row>
    <row r="65" spans="1:22" x14ac:dyDescent="0.2">
      <c r="A65" s="131" t="s">
        <v>32</v>
      </c>
      <c r="J65" s="132"/>
      <c r="K65" s="132"/>
    </row>
    <row r="66" spans="1:22" x14ac:dyDescent="0.2">
      <c r="A66" s="131" t="s">
        <v>33</v>
      </c>
      <c r="J66" s="132"/>
      <c r="K66" s="132"/>
    </row>
    <row r="67" spans="1:22" x14ac:dyDescent="0.2">
      <c r="A67" s="131" t="s">
        <v>34</v>
      </c>
      <c r="J67" s="132"/>
      <c r="K67" s="132"/>
    </row>
    <row r="68" spans="1:22" x14ac:dyDescent="0.2">
      <c r="A68" s="131" t="s">
        <v>35</v>
      </c>
    </row>
    <row r="69" spans="1:22" x14ac:dyDescent="0.2">
      <c r="A69" s="11" t="s">
        <v>36</v>
      </c>
      <c r="B69" s="19"/>
      <c r="C69" s="19"/>
      <c r="D69" s="116"/>
      <c r="E69" s="19"/>
      <c r="F69" s="19"/>
      <c r="G69" s="19"/>
      <c r="H69" s="133"/>
      <c r="I69" s="20"/>
      <c r="J69" s="132"/>
      <c r="K69" s="132"/>
      <c r="L69" s="20"/>
      <c r="M69" s="21"/>
      <c r="N69" s="22"/>
      <c r="O69" s="19"/>
      <c r="P69" s="20"/>
      <c r="Q69" s="19"/>
      <c r="R69" s="134"/>
      <c r="S69" s="133"/>
      <c r="T69" s="133"/>
      <c r="U69" s="116"/>
      <c r="V69" s="116"/>
    </row>
    <row r="70" spans="1:22" x14ac:dyDescent="0.2">
      <c r="A70" s="10" t="s">
        <v>48</v>
      </c>
      <c r="B70" s="19"/>
      <c r="C70" s="19"/>
      <c r="D70" s="116"/>
      <c r="E70" s="19"/>
      <c r="F70" s="19"/>
      <c r="G70" s="19"/>
      <c r="H70" s="133"/>
      <c r="I70" s="20"/>
      <c r="J70" s="132"/>
      <c r="K70" s="132"/>
      <c r="L70" s="20"/>
      <c r="M70" s="21"/>
      <c r="N70" s="22"/>
      <c r="O70" s="19"/>
      <c r="P70" s="20"/>
      <c r="Q70" s="19"/>
      <c r="R70" s="134"/>
      <c r="S70" s="133"/>
      <c r="T70" s="133"/>
      <c r="U70" s="116"/>
      <c r="V70" s="116"/>
    </row>
    <row r="71" spans="1:22" s="3" customFormat="1" x14ac:dyDescent="0.2">
      <c r="A71" s="135" t="s">
        <v>37</v>
      </c>
      <c r="B71" s="136"/>
      <c r="C71" s="136"/>
      <c r="D71" s="137"/>
      <c r="E71" s="136"/>
      <c r="F71" s="136"/>
      <c r="G71" s="136"/>
      <c r="H71" s="138"/>
      <c r="I71" s="139"/>
      <c r="J71" s="140"/>
      <c r="K71" s="140"/>
      <c r="L71" s="121"/>
      <c r="M71" s="141"/>
      <c r="N71" s="142"/>
      <c r="O71" s="143"/>
      <c r="P71" s="121"/>
      <c r="Q71" s="144"/>
      <c r="R71" s="145"/>
      <c r="S71" s="146"/>
      <c r="T71" s="115"/>
    </row>
    <row r="72" spans="1:22" s="3" customFormat="1" x14ac:dyDescent="0.2">
      <c r="A72" s="135" t="s">
        <v>38</v>
      </c>
      <c r="B72" s="136"/>
      <c r="C72" s="136"/>
      <c r="D72" s="137"/>
      <c r="E72" s="136"/>
      <c r="F72" s="136"/>
      <c r="G72" s="136"/>
      <c r="H72" s="138"/>
      <c r="I72" s="139"/>
      <c r="J72" s="140"/>
      <c r="K72" s="140"/>
      <c r="L72" s="121"/>
      <c r="M72" s="141"/>
      <c r="N72" s="142"/>
      <c r="O72" s="143"/>
      <c r="P72" s="121"/>
      <c r="Q72" s="144"/>
      <c r="R72" s="145"/>
      <c r="S72" s="146"/>
      <c r="T72" s="115"/>
    </row>
    <row r="73" spans="1:22" s="3" customFormat="1" x14ac:dyDescent="0.2">
      <c r="A73" s="131" t="s">
        <v>39</v>
      </c>
      <c r="B73" s="136"/>
      <c r="C73" s="136"/>
      <c r="D73" s="137"/>
      <c r="E73" s="136"/>
      <c r="F73" s="136"/>
      <c r="G73" s="136"/>
      <c r="H73" s="138"/>
      <c r="I73" s="139"/>
      <c r="J73" s="140"/>
      <c r="K73" s="140"/>
      <c r="L73" s="121"/>
      <c r="M73" s="141"/>
      <c r="N73" s="142"/>
      <c r="O73" s="143"/>
      <c r="P73" s="121"/>
      <c r="Q73" s="144"/>
      <c r="R73" s="145"/>
      <c r="S73" s="146"/>
      <c r="T73" s="115"/>
    </row>
    <row r="74" spans="1:22" s="3" customFormat="1" x14ac:dyDescent="0.2">
      <c r="A74" s="131"/>
      <c r="B74" s="136"/>
      <c r="C74" s="136"/>
      <c r="D74" s="137"/>
      <c r="E74" s="136"/>
      <c r="F74" s="136"/>
      <c r="G74" s="136"/>
      <c r="H74" s="138"/>
      <c r="I74" s="139"/>
      <c r="J74" s="140"/>
      <c r="K74" s="140"/>
      <c r="L74" s="121"/>
      <c r="M74" s="141"/>
      <c r="N74" s="142"/>
      <c r="O74" s="143"/>
      <c r="P74" s="121"/>
      <c r="Q74" s="144"/>
      <c r="R74" s="145"/>
      <c r="S74" s="146"/>
      <c r="T74" s="115"/>
    </row>
    <row r="75" spans="1:22" s="3" customFormat="1" x14ac:dyDescent="0.2">
      <c r="A75" s="147" t="s">
        <v>40</v>
      </c>
      <c r="B75" s="136"/>
      <c r="C75" s="136"/>
      <c r="D75" s="137"/>
      <c r="E75" s="136"/>
      <c r="F75" s="136"/>
      <c r="G75" s="136"/>
      <c r="H75" s="138"/>
      <c r="I75" s="139"/>
      <c r="J75" s="140"/>
      <c r="K75" s="140"/>
      <c r="L75" s="139"/>
      <c r="M75" s="148"/>
      <c r="N75" s="149"/>
      <c r="O75" s="143"/>
      <c r="P75" s="139"/>
      <c r="Q75" s="150"/>
      <c r="R75" s="151"/>
      <c r="S75" s="152"/>
      <c r="T75" s="152"/>
    </row>
    <row r="76" spans="1:22" s="3" customFormat="1" x14ac:dyDescent="0.2">
      <c r="A76" s="153"/>
      <c r="B76" s="136"/>
      <c r="C76" s="136"/>
      <c r="E76" s="2"/>
      <c r="F76" s="2"/>
      <c r="G76" s="2"/>
      <c r="H76" s="4"/>
      <c r="I76" s="5"/>
      <c r="J76" s="6"/>
      <c r="K76" s="6"/>
      <c r="L76" s="5"/>
      <c r="M76" s="7"/>
      <c r="N76" s="8"/>
      <c r="O76" s="2"/>
      <c r="P76" s="5"/>
      <c r="Q76" s="2"/>
      <c r="R76" s="9"/>
      <c r="S76" s="4"/>
      <c r="T76" s="4"/>
    </row>
    <row r="77" spans="1:22" s="3" customFormat="1" x14ac:dyDescent="0.2">
      <c r="A77" s="11"/>
      <c r="B77" s="136"/>
      <c r="C77" s="136"/>
      <c r="E77" s="2"/>
      <c r="F77" s="2"/>
      <c r="G77" s="2"/>
      <c r="H77" s="4"/>
      <c r="I77" s="5"/>
      <c r="J77" s="6"/>
      <c r="K77" s="6"/>
      <c r="L77" s="5"/>
      <c r="M77" s="7"/>
      <c r="N77" s="8"/>
      <c r="O77" s="2"/>
      <c r="P77" s="5"/>
      <c r="Q77" s="2"/>
      <c r="R77" s="9"/>
      <c r="S77" s="4"/>
      <c r="T77" s="4"/>
    </row>
    <row r="78" spans="1:22" s="3" customFormat="1" x14ac:dyDescent="0.2">
      <c r="A78" s="11"/>
      <c r="B78" s="136"/>
      <c r="C78" s="136"/>
      <c r="E78" s="2"/>
      <c r="F78" s="2"/>
      <c r="G78" s="2"/>
      <c r="H78" s="4"/>
      <c r="I78" s="5"/>
      <c r="J78" s="6"/>
      <c r="K78" s="6"/>
      <c r="L78" s="5"/>
      <c r="M78" s="7"/>
      <c r="N78" s="8"/>
      <c r="O78" s="2"/>
      <c r="P78" s="5"/>
      <c r="Q78" s="2"/>
      <c r="R78" s="9"/>
      <c r="S78" s="4"/>
      <c r="T78" s="4"/>
    </row>
    <row r="79" spans="1:22" s="3" customFormat="1" x14ac:dyDescent="0.2">
      <c r="A79" s="11"/>
      <c r="B79" s="136"/>
      <c r="C79" s="136"/>
      <c r="E79" s="2"/>
      <c r="F79" s="2"/>
      <c r="G79" s="2"/>
      <c r="H79" s="4"/>
      <c r="I79" s="5"/>
      <c r="J79" s="6"/>
      <c r="K79" s="6"/>
      <c r="L79" s="5"/>
      <c r="M79" s="7"/>
      <c r="N79" s="8"/>
      <c r="O79" s="2"/>
      <c r="P79" s="5"/>
      <c r="Q79" s="2"/>
      <c r="R79" s="9"/>
      <c r="S79" s="4"/>
      <c r="T79" s="4"/>
    </row>
  </sheetData>
  <sheetProtection algorithmName="SHA-512" hashValue="JzW9BvKruCbZXmrn+L9VrbQlPdIzAIWZlTG55PorWqDCWXIPVINkK3pEOO2gBwMNoleGm5T0qTOYsIVHcjrlDg==" saltValue="1pGjUeYp7M3AlYrKQvTuWA==" spinCount="100000" sheet="1" objects="1" scenarios="1"/>
  <mergeCells count="14">
    <mergeCell ref="A39:A46"/>
    <mergeCell ref="A48:A51"/>
    <mergeCell ref="B48:B49"/>
    <mergeCell ref="B50:B51"/>
    <mergeCell ref="B25:B27"/>
    <mergeCell ref="B29:B30"/>
    <mergeCell ref="A18:A31"/>
    <mergeCell ref="A33:A37"/>
    <mergeCell ref="B34:B35"/>
    <mergeCell ref="B2:I2"/>
    <mergeCell ref="A6:D6"/>
    <mergeCell ref="A11:A16"/>
    <mergeCell ref="B20:B21"/>
    <mergeCell ref="B23:B2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9"/>
  <sheetViews>
    <sheetView zoomScale="70" zoomScaleNormal="70" workbookViewId="0">
      <selection activeCell="A104" sqref="A104"/>
    </sheetView>
  </sheetViews>
  <sheetFormatPr defaultRowHeight="12.75" x14ac:dyDescent="0.2"/>
  <cols>
    <col min="1" max="1" width="22.25" style="11" customWidth="1"/>
    <col min="2" max="2" width="3.125" style="2" customWidth="1"/>
    <col min="3" max="3" width="3.25" style="2" customWidth="1"/>
    <col min="4" max="4" width="61.875" style="3" customWidth="1"/>
    <col min="5" max="7" width="7.25" style="2" customWidth="1"/>
    <col min="8" max="8" width="9.625" style="4" bestFit="1" customWidth="1"/>
    <col min="9" max="9" width="9.375" style="5" customWidth="1"/>
    <col min="10" max="11" width="10.125" style="6" bestFit="1" customWidth="1"/>
    <col min="12" max="12" width="10.125" style="5" bestFit="1" customWidth="1"/>
    <col min="13" max="13" width="11.25" style="7" customWidth="1"/>
    <col min="14" max="14" width="11.125" style="8" customWidth="1"/>
    <col min="15" max="15" width="10.125" style="2" bestFit="1" customWidth="1"/>
    <col min="16" max="16" width="9.375" style="5" customWidth="1"/>
    <col min="17" max="17" width="9.375" style="2" customWidth="1"/>
    <col min="18" max="18" width="10.75" style="9" customWidth="1"/>
    <col min="19" max="19" width="11.125" style="4" customWidth="1"/>
    <col min="20" max="20" width="16.25" style="4" customWidth="1"/>
    <col min="21" max="22" width="9" style="3"/>
  </cols>
  <sheetData>
    <row r="1" spans="1:22" x14ac:dyDescent="0.2">
      <c r="A1" s="1"/>
    </row>
    <row r="2" spans="1:22" ht="18" x14ac:dyDescent="0.25">
      <c r="A2" s="10" t="s">
        <v>0</v>
      </c>
      <c r="B2" s="257" t="s">
        <v>1</v>
      </c>
      <c r="C2" s="257"/>
      <c r="D2" s="257"/>
      <c r="E2" s="257"/>
      <c r="F2" s="257"/>
      <c r="G2" s="257"/>
      <c r="H2" s="257"/>
      <c r="I2" s="257"/>
    </row>
    <row r="3" spans="1:22" ht="18" x14ac:dyDescent="0.25">
      <c r="A3" s="11" t="s">
        <v>2</v>
      </c>
      <c r="B3" s="12"/>
      <c r="C3" s="12"/>
      <c r="D3" s="12"/>
      <c r="E3" s="12"/>
      <c r="F3" s="12"/>
      <c r="G3" s="12"/>
      <c r="H3" s="13"/>
      <c r="I3" s="12"/>
    </row>
    <row r="4" spans="1:22" ht="18" x14ac:dyDescent="0.25">
      <c r="A4" s="10" t="s">
        <v>93</v>
      </c>
      <c r="B4" s="12"/>
      <c r="C4" s="12"/>
      <c r="D4" s="12"/>
      <c r="E4" s="12"/>
      <c r="F4" s="12"/>
      <c r="G4" s="12"/>
      <c r="H4" s="13"/>
      <c r="I4" s="14"/>
    </row>
    <row r="5" spans="1:22" ht="18" x14ac:dyDescent="0.25">
      <c r="A5" s="10"/>
      <c r="B5" s="12"/>
      <c r="C5" s="12"/>
      <c r="D5" s="12"/>
      <c r="E5" s="12"/>
      <c r="F5" s="12"/>
      <c r="G5" s="12"/>
      <c r="H5" s="13"/>
      <c r="I5" s="14"/>
    </row>
    <row r="6" spans="1:22" ht="19.5" x14ac:dyDescent="0.25">
      <c r="A6" s="267" t="s">
        <v>51</v>
      </c>
      <c r="B6" s="267"/>
      <c r="C6" s="267"/>
      <c r="D6" s="267"/>
      <c r="E6" s="12"/>
      <c r="F6" s="12"/>
      <c r="G6" s="12"/>
      <c r="H6" s="13"/>
      <c r="I6" s="14"/>
    </row>
    <row r="7" spans="1:22" x14ac:dyDescent="0.2">
      <c r="B7" s="15"/>
      <c r="C7" s="15"/>
      <c r="D7" s="15"/>
      <c r="E7" s="15"/>
      <c r="F7" s="15"/>
      <c r="G7" s="15"/>
      <c r="H7" s="16"/>
      <c r="I7" s="17"/>
    </row>
    <row r="8" spans="1:22" ht="13.5" thickBot="1" x14ac:dyDescent="0.25">
      <c r="A8" s="10" t="s">
        <v>3</v>
      </c>
      <c r="B8" s="18"/>
      <c r="C8" s="18"/>
      <c r="J8" s="19"/>
      <c r="K8" s="19"/>
      <c r="L8" s="20"/>
      <c r="M8" s="21"/>
      <c r="N8" s="22"/>
    </row>
    <row r="9" spans="1:22" ht="14.25" thickTop="1" thickBot="1" x14ac:dyDescent="0.25">
      <c r="A9" s="10"/>
      <c r="B9" s="18"/>
      <c r="C9" s="18"/>
      <c r="I9" s="20"/>
      <c r="J9" s="23" t="s">
        <v>4</v>
      </c>
      <c r="K9" s="24"/>
      <c r="L9" s="25"/>
      <c r="M9" s="26"/>
      <c r="N9" s="22"/>
      <c r="O9" s="23" t="s">
        <v>5</v>
      </c>
      <c r="P9" s="27"/>
      <c r="Q9" s="28"/>
      <c r="R9" s="29"/>
    </row>
    <row r="10" spans="1:22" ht="77.25" thickBot="1" x14ac:dyDescent="0.25">
      <c r="A10" s="30" t="s">
        <v>85</v>
      </c>
      <c r="B10" s="31"/>
      <c r="C10" s="31"/>
      <c r="D10" s="32" t="s">
        <v>86</v>
      </c>
      <c r="E10" s="32" t="s">
        <v>6</v>
      </c>
      <c r="F10" s="32" t="s">
        <v>7</v>
      </c>
      <c r="G10" s="32" t="s">
        <v>8</v>
      </c>
      <c r="H10" s="33" t="s">
        <v>9</v>
      </c>
      <c r="I10" s="34" t="s">
        <v>10</v>
      </c>
      <c r="J10" s="35" t="s">
        <v>11</v>
      </c>
      <c r="K10" s="35" t="s">
        <v>12</v>
      </c>
      <c r="L10" s="35" t="s">
        <v>13</v>
      </c>
      <c r="M10" s="36" t="s">
        <v>14</v>
      </c>
      <c r="N10" s="37" t="s">
        <v>15</v>
      </c>
      <c r="O10" s="35" t="s">
        <v>11</v>
      </c>
      <c r="P10" s="35" t="s">
        <v>12</v>
      </c>
      <c r="Q10" s="35" t="s">
        <v>13</v>
      </c>
      <c r="R10" s="36" t="s">
        <v>16</v>
      </c>
      <c r="S10" s="37" t="s">
        <v>17</v>
      </c>
      <c r="T10" s="38" t="s">
        <v>18</v>
      </c>
      <c r="U10" s="39"/>
      <c r="V10" s="39"/>
    </row>
    <row r="11" spans="1:22" ht="13.5" thickTop="1" x14ac:dyDescent="0.2">
      <c r="A11" s="258" t="s">
        <v>88</v>
      </c>
      <c r="B11" s="186">
        <v>1</v>
      </c>
      <c r="C11" s="154"/>
      <c r="D11" s="40" t="s">
        <v>62</v>
      </c>
      <c r="E11" s="41">
        <v>1</v>
      </c>
      <c r="F11" s="41">
        <v>0</v>
      </c>
      <c r="G11" s="41">
        <f t="shared" ref="G11:G16" si="0">E11-F11</f>
        <v>1</v>
      </c>
      <c r="H11" s="42">
        <f>T11/E11</f>
        <v>0</v>
      </c>
      <c r="I11" s="43">
        <f>SUM(J11:L11)+SUM(O11:Q11)</f>
        <v>0</v>
      </c>
      <c r="J11" s="245"/>
      <c r="K11" s="246"/>
      <c r="L11" s="245"/>
      <c r="M11" s="247"/>
      <c r="N11" s="63">
        <f t="shared" ref="N11:N16" si="1">SUM((J11*$E$57)+(K11*$E$58)+(L11*$E$59))+M11</f>
        <v>0</v>
      </c>
      <c r="O11" s="45"/>
      <c r="P11" s="46"/>
      <c r="Q11" s="45"/>
      <c r="R11" s="46"/>
      <c r="S11" s="65">
        <f t="shared" ref="S11:S16" si="2">SUM((O11*$E$57)+(P11*$E$58)+(Q11*$E$59))+R11</f>
        <v>0</v>
      </c>
      <c r="T11" s="66">
        <f>SUM(N11+S11)</f>
        <v>0</v>
      </c>
      <c r="U11" s="51"/>
    </row>
    <row r="12" spans="1:22" x14ac:dyDescent="0.2">
      <c r="A12" s="258"/>
      <c r="B12" s="186">
        <f t="shared" ref="B12:B16" si="3">B11+1</f>
        <v>2</v>
      </c>
      <c r="C12" s="154"/>
      <c r="D12" s="40" t="s">
        <v>58</v>
      </c>
      <c r="E12" s="41">
        <v>1</v>
      </c>
      <c r="F12" s="41">
        <v>0</v>
      </c>
      <c r="G12" s="41">
        <f t="shared" si="0"/>
        <v>1</v>
      </c>
      <c r="H12" s="42">
        <f>T12/E12</f>
        <v>0</v>
      </c>
      <c r="I12" s="43">
        <f>SUM(J12:L12)+SUM(O12:Q12)</f>
        <v>0</v>
      </c>
      <c r="J12" s="47"/>
      <c r="K12" s="48"/>
      <c r="L12" s="47"/>
      <c r="M12" s="233"/>
      <c r="N12" s="63">
        <f t="shared" si="1"/>
        <v>0</v>
      </c>
      <c r="O12" s="45"/>
      <c r="P12" s="46"/>
      <c r="Q12" s="45"/>
      <c r="R12" s="46"/>
      <c r="S12" s="65">
        <f t="shared" si="2"/>
        <v>0</v>
      </c>
      <c r="T12" s="66">
        <f>SUM(N12+S12)</f>
        <v>0</v>
      </c>
      <c r="U12" s="51"/>
    </row>
    <row r="13" spans="1:22" x14ac:dyDescent="0.2">
      <c r="A13" s="258"/>
      <c r="B13" s="186">
        <f t="shared" si="3"/>
        <v>3</v>
      </c>
      <c r="C13" s="154"/>
      <c r="D13" s="40" t="s">
        <v>60</v>
      </c>
      <c r="E13" s="41">
        <v>1</v>
      </c>
      <c r="F13" s="41">
        <v>0</v>
      </c>
      <c r="G13" s="41">
        <f t="shared" si="0"/>
        <v>1</v>
      </c>
      <c r="H13" s="42">
        <f>T13/E13</f>
        <v>0</v>
      </c>
      <c r="I13" s="43">
        <f>SUM(J13:L13)+SUM(O13:Q13)</f>
        <v>0</v>
      </c>
      <c r="J13" s="47"/>
      <c r="K13" s="48"/>
      <c r="L13" s="47"/>
      <c r="M13" s="233"/>
      <c r="N13" s="63">
        <f t="shared" si="1"/>
        <v>0</v>
      </c>
      <c r="O13" s="45"/>
      <c r="P13" s="46"/>
      <c r="Q13" s="45"/>
      <c r="R13" s="46"/>
      <c r="S13" s="65">
        <f t="shared" si="2"/>
        <v>0</v>
      </c>
      <c r="T13" s="66">
        <f>SUM(N13+S13)</f>
        <v>0</v>
      </c>
      <c r="U13" s="51"/>
    </row>
    <row r="14" spans="1:22" x14ac:dyDescent="0.2">
      <c r="A14" s="258"/>
      <c r="B14" s="215">
        <f t="shared" si="3"/>
        <v>4</v>
      </c>
      <c r="C14" s="216"/>
      <c r="D14" s="217" t="s">
        <v>95</v>
      </c>
      <c r="E14" s="41">
        <v>1</v>
      </c>
      <c r="F14" s="41">
        <v>0</v>
      </c>
      <c r="G14" s="41">
        <f t="shared" si="0"/>
        <v>1</v>
      </c>
      <c r="H14" s="42">
        <f t="shared" ref="H14:H16" si="4">T14/E14</f>
        <v>0</v>
      </c>
      <c r="I14" s="43">
        <f t="shared" ref="I14" si="5">SUM(J14:L14)+SUM(O14:Q14)</f>
        <v>0</v>
      </c>
      <c r="J14" s="47"/>
      <c r="K14" s="48"/>
      <c r="L14" s="47"/>
      <c r="M14" s="233"/>
      <c r="N14" s="63">
        <f t="shared" si="1"/>
        <v>0</v>
      </c>
      <c r="O14" s="45"/>
      <c r="P14" s="46"/>
      <c r="Q14" s="45"/>
      <c r="R14" s="46"/>
      <c r="S14" s="65">
        <f t="shared" si="2"/>
        <v>0</v>
      </c>
      <c r="T14" s="66">
        <f t="shared" ref="T14:T16" si="6">SUM(N14+S14)</f>
        <v>0</v>
      </c>
      <c r="U14" s="51"/>
    </row>
    <row r="15" spans="1:22" x14ac:dyDescent="0.2">
      <c r="A15" s="258"/>
      <c r="B15" s="186">
        <f t="shared" si="3"/>
        <v>5</v>
      </c>
      <c r="C15" s="154"/>
      <c r="D15" s="40" t="s">
        <v>61</v>
      </c>
      <c r="E15" s="41">
        <v>1</v>
      </c>
      <c r="F15" s="41">
        <v>0</v>
      </c>
      <c r="G15" s="41">
        <f t="shared" si="0"/>
        <v>1</v>
      </c>
      <c r="H15" s="42">
        <f t="shared" si="4"/>
        <v>0</v>
      </c>
      <c r="I15" s="43">
        <f t="shared" ref="I15" si="7">SUM(J15:L15)+SUM(O15:Q15)</f>
        <v>0</v>
      </c>
      <c r="J15" s="47"/>
      <c r="K15" s="48"/>
      <c r="L15" s="47"/>
      <c r="M15" s="233"/>
      <c r="N15" s="63">
        <f t="shared" si="1"/>
        <v>0</v>
      </c>
      <c r="O15" s="45"/>
      <c r="P15" s="46"/>
      <c r="Q15" s="45"/>
      <c r="R15" s="46"/>
      <c r="S15" s="65">
        <f t="shared" si="2"/>
        <v>0</v>
      </c>
      <c r="T15" s="66">
        <f t="shared" si="6"/>
        <v>0</v>
      </c>
      <c r="U15" s="51"/>
    </row>
    <row r="16" spans="1:22" x14ac:dyDescent="0.2">
      <c r="A16" s="258"/>
      <c r="B16" s="186">
        <f t="shared" si="3"/>
        <v>6</v>
      </c>
      <c r="C16" s="154"/>
      <c r="D16" s="40" t="s">
        <v>59</v>
      </c>
      <c r="E16" s="41">
        <v>1</v>
      </c>
      <c r="F16" s="41">
        <v>0</v>
      </c>
      <c r="G16" s="41">
        <f t="shared" si="0"/>
        <v>1</v>
      </c>
      <c r="H16" s="42">
        <f t="shared" si="4"/>
        <v>0</v>
      </c>
      <c r="I16" s="43">
        <f t="shared" ref="I16" si="8">SUM(J16:L16)+SUM(O16:Q16)</f>
        <v>0</v>
      </c>
      <c r="J16" s="47"/>
      <c r="K16" s="48"/>
      <c r="L16" s="47"/>
      <c r="M16" s="233"/>
      <c r="N16" s="63">
        <f t="shared" si="1"/>
        <v>0</v>
      </c>
      <c r="O16" s="45"/>
      <c r="P16" s="46"/>
      <c r="Q16" s="45"/>
      <c r="R16" s="46"/>
      <c r="S16" s="65">
        <f t="shared" si="2"/>
        <v>0</v>
      </c>
      <c r="T16" s="66">
        <f t="shared" si="6"/>
        <v>0</v>
      </c>
      <c r="U16" s="51"/>
    </row>
    <row r="17" spans="1:22" ht="13.5" thickBot="1" x14ac:dyDescent="0.25">
      <c r="A17" s="221"/>
      <c r="B17" s="222"/>
      <c r="C17" s="223"/>
      <c r="D17" s="224"/>
      <c r="E17" s="225"/>
      <c r="F17" s="225"/>
      <c r="G17" s="225"/>
      <c r="H17" s="226"/>
      <c r="I17" s="227"/>
      <c r="J17" s="228"/>
      <c r="K17" s="227"/>
      <c r="L17" s="228"/>
      <c r="M17" s="228"/>
      <c r="N17" s="230"/>
      <c r="O17" s="227"/>
      <c r="P17" s="229"/>
      <c r="Q17" s="227"/>
      <c r="R17" s="229"/>
      <c r="S17" s="71"/>
      <c r="T17" s="232"/>
      <c r="U17" s="39"/>
      <c r="V17" s="39"/>
    </row>
    <row r="18" spans="1:22" x14ac:dyDescent="0.2">
      <c r="A18" s="265" t="s">
        <v>89</v>
      </c>
      <c r="B18" s="235">
        <f>B16+1</f>
        <v>7</v>
      </c>
      <c r="C18" s="236"/>
      <c r="D18" s="237" t="s">
        <v>94</v>
      </c>
      <c r="E18" s="74">
        <v>1</v>
      </c>
      <c r="F18" s="74">
        <v>0</v>
      </c>
      <c r="G18" s="74">
        <f t="shared" ref="G18" si="9">E18-F18</f>
        <v>1</v>
      </c>
      <c r="H18" s="75">
        <f t="shared" ref="H18" si="10">T18/E18</f>
        <v>0</v>
      </c>
      <c r="I18" s="76">
        <f t="shared" ref="I18" si="11">SUM(J18:L18)+SUM(O18:Q18)</f>
        <v>0</v>
      </c>
      <c r="J18" s="79"/>
      <c r="K18" s="241"/>
      <c r="L18" s="79"/>
      <c r="M18" s="252"/>
      <c r="N18" s="253">
        <f t="shared" ref="N18:N31" si="12">SUM((J18*$E$57)+(K18*$E$58)+(L18*$E$59))+M18</f>
        <v>0</v>
      </c>
      <c r="O18" s="238"/>
      <c r="P18" s="239"/>
      <c r="Q18" s="238"/>
      <c r="R18" s="239"/>
      <c r="S18" s="254">
        <f t="shared" ref="S18:S31" si="13">SUM((O18*$E$57)+(P18*$E$58)+(Q18*$E$59))+R18</f>
        <v>0</v>
      </c>
      <c r="T18" s="244">
        <f t="shared" ref="T18" si="14">SUM(N18+S18)</f>
        <v>0</v>
      </c>
      <c r="U18" s="39"/>
      <c r="V18" s="39"/>
    </row>
    <row r="19" spans="1:22" ht="12.75" customHeight="1" x14ac:dyDescent="0.2">
      <c r="A19" s="258"/>
      <c r="B19" s="219">
        <f>B18+1</f>
        <v>8</v>
      </c>
      <c r="C19" s="157"/>
      <c r="D19" s="218" t="s">
        <v>92</v>
      </c>
      <c r="E19" s="41">
        <v>1</v>
      </c>
      <c r="F19" s="41">
        <v>0</v>
      </c>
      <c r="G19" s="41">
        <f t="shared" ref="G19" si="15">E19-F19</f>
        <v>1</v>
      </c>
      <c r="H19" s="42">
        <f t="shared" ref="H19" si="16">T19/E19</f>
        <v>0</v>
      </c>
      <c r="I19" s="43">
        <f t="shared" ref="I19" si="17">SUM(J19:L19)+SUM(O19:Q19)</f>
        <v>0</v>
      </c>
      <c r="J19" s="47"/>
      <c r="K19" s="48"/>
      <c r="L19" s="47"/>
      <c r="M19" s="233"/>
      <c r="N19" s="202">
        <f t="shared" si="12"/>
        <v>0</v>
      </c>
      <c r="O19" s="45"/>
      <c r="P19" s="46"/>
      <c r="Q19" s="45"/>
      <c r="R19" s="46"/>
      <c r="S19" s="49">
        <f t="shared" si="13"/>
        <v>0</v>
      </c>
      <c r="T19" s="50">
        <f t="shared" ref="T19" si="18">SUM(N19+S19)</f>
        <v>0</v>
      </c>
      <c r="U19" s="51"/>
    </row>
    <row r="20" spans="1:22" ht="12.75" customHeight="1" x14ac:dyDescent="0.2">
      <c r="A20" s="258"/>
      <c r="B20" s="259">
        <f>B19+1</f>
        <v>9</v>
      </c>
      <c r="C20" s="154" t="s">
        <v>42</v>
      </c>
      <c r="D20" s="40" t="s">
        <v>63</v>
      </c>
      <c r="E20" s="41">
        <v>1</v>
      </c>
      <c r="F20" s="41">
        <v>0</v>
      </c>
      <c r="G20" s="41">
        <f t="shared" ref="G20:G31" si="19">E20-F20</f>
        <v>1</v>
      </c>
      <c r="H20" s="42">
        <f t="shared" ref="H20:H31" si="20">T20/E20</f>
        <v>0</v>
      </c>
      <c r="I20" s="43">
        <f t="shared" ref="I20:I31" si="21">SUM(J20:L20)+SUM(O20:Q20)</f>
        <v>0</v>
      </c>
      <c r="J20" s="233"/>
      <c r="K20" s="233"/>
      <c r="L20" s="233"/>
      <c r="M20" s="233"/>
      <c r="N20" s="202">
        <f t="shared" si="12"/>
        <v>0</v>
      </c>
      <c r="O20" s="45"/>
      <c r="P20" s="46"/>
      <c r="Q20" s="45"/>
      <c r="R20" s="46"/>
      <c r="S20" s="49">
        <f t="shared" si="13"/>
        <v>0</v>
      </c>
      <c r="T20" s="234">
        <f>SUM(N20+S20)</f>
        <v>0</v>
      </c>
      <c r="U20" s="51"/>
    </row>
    <row r="21" spans="1:22" x14ac:dyDescent="0.2">
      <c r="A21" s="258"/>
      <c r="B21" s="260"/>
      <c r="C21" s="155" t="s">
        <v>43</v>
      </c>
      <c r="D21" s="188" t="s">
        <v>64</v>
      </c>
      <c r="E21" s="82">
        <v>1</v>
      </c>
      <c r="F21" s="82">
        <v>0</v>
      </c>
      <c r="G21" s="82">
        <f t="shared" si="19"/>
        <v>1</v>
      </c>
      <c r="H21" s="83">
        <f>T21/E21</f>
        <v>0</v>
      </c>
      <c r="I21" s="84">
        <f>SUM(J21:L21)+SUM(O21:Q21)</f>
        <v>0</v>
      </c>
      <c r="J21" s="80"/>
      <c r="K21" s="81"/>
      <c r="L21" s="80"/>
      <c r="M21" s="78"/>
      <c r="N21" s="63">
        <f t="shared" si="12"/>
        <v>0</v>
      </c>
      <c r="O21" s="68"/>
      <c r="P21" s="69"/>
      <c r="Q21" s="68"/>
      <c r="R21" s="69"/>
      <c r="S21" s="49">
        <f t="shared" si="13"/>
        <v>0</v>
      </c>
      <c r="T21" s="50">
        <f>SUM(N21+S21)</f>
        <v>0</v>
      </c>
      <c r="U21" s="51"/>
    </row>
    <row r="22" spans="1:22" x14ac:dyDescent="0.2">
      <c r="A22" s="258"/>
      <c r="B22" s="72">
        <f>B20+1</f>
        <v>10</v>
      </c>
      <c r="C22" s="155"/>
      <c r="D22" s="188" t="s">
        <v>65</v>
      </c>
      <c r="E22" s="41">
        <v>1</v>
      </c>
      <c r="F22" s="41">
        <v>0</v>
      </c>
      <c r="G22" s="41">
        <f t="shared" si="19"/>
        <v>1</v>
      </c>
      <c r="H22" s="42">
        <f t="shared" si="20"/>
        <v>0</v>
      </c>
      <c r="I22" s="43">
        <f t="shared" si="21"/>
        <v>0</v>
      </c>
      <c r="J22" s="80"/>
      <c r="K22" s="81"/>
      <c r="L22" s="80"/>
      <c r="M22" s="78"/>
      <c r="N22" s="63">
        <f t="shared" si="12"/>
        <v>0</v>
      </c>
      <c r="O22" s="68"/>
      <c r="P22" s="69"/>
      <c r="Q22" s="68"/>
      <c r="R22" s="69"/>
      <c r="S22" s="49">
        <f t="shared" si="13"/>
        <v>0</v>
      </c>
      <c r="T22" s="50">
        <f t="shared" ref="T22:T31" si="22">SUM(N22+S22)</f>
        <v>0</v>
      </c>
      <c r="U22" s="51"/>
    </row>
    <row r="23" spans="1:22" x14ac:dyDescent="0.2">
      <c r="A23" s="258"/>
      <c r="B23" s="261">
        <f>B22+1</f>
        <v>11</v>
      </c>
      <c r="C23" s="155" t="s">
        <v>42</v>
      </c>
      <c r="D23" s="188" t="s">
        <v>66</v>
      </c>
      <c r="E23" s="41">
        <v>1</v>
      </c>
      <c r="F23" s="41">
        <v>0</v>
      </c>
      <c r="G23" s="41">
        <f>E23-F23</f>
        <v>1</v>
      </c>
      <c r="H23" s="42">
        <f>T23/E23</f>
        <v>0</v>
      </c>
      <c r="I23" s="43">
        <f>SUM(J23:L23)+SUM(O23:Q23)</f>
        <v>0</v>
      </c>
      <c r="J23" s="80"/>
      <c r="K23" s="81"/>
      <c r="L23" s="80"/>
      <c r="M23" s="78"/>
      <c r="N23" s="63">
        <f t="shared" si="12"/>
        <v>0</v>
      </c>
      <c r="O23" s="68"/>
      <c r="P23" s="69"/>
      <c r="Q23" s="68"/>
      <c r="R23" s="69"/>
      <c r="S23" s="49">
        <f t="shared" si="13"/>
        <v>0</v>
      </c>
      <c r="T23" s="50">
        <f>SUM(N23+S23)</f>
        <v>0</v>
      </c>
      <c r="U23" s="51"/>
    </row>
    <row r="24" spans="1:22" x14ac:dyDescent="0.2">
      <c r="A24" s="258"/>
      <c r="B24" s="260"/>
      <c r="C24" s="155" t="s">
        <v>43</v>
      </c>
      <c r="D24" s="188" t="s">
        <v>57</v>
      </c>
      <c r="E24" s="41">
        <v>1</v>
      </c>
      <c r="F24" s="41">
        <v>0</v>
      </c>
      <c r="G24" s="41">
        <f t="shared" ref="G24" si="23">E24-F24</f>
        <v>1</v>
      </c>
      <c r="H24" s="42">
        <f t="shared" ref="H24" si="24">T24/E24</f>
        <v>0</v>
      </c>
      <c r="I24" s="43">
        <f t="shared" ref="I24" si="25">SUM(J24:L24)+SUM(O24:Q24)</f>
        <v>0</v>
      </c>
      <c r="J24" s="80"/>
      <c r="K24" s="81"/>
      <c r="L24" s="80"/>
      <c r="M24" s="78"/>
      <c r="N24" s="63">
        <f t="shared" si="12"/>
        <v>0</v>
      </c>
      <c r="O24" s="68"/>
      <c r="P24" s="69"/>
      <c r="Q24" s="68"/>
      <c r="R24" s="69"/>
      <c r="S24" s="49">
        <f t="shared" si="13"/>
        <v>0</v>
      </c>
      <c r="T24" s="50">
        <f t="shared" ref="T24" si="26">SUM(N24+S24)</f>
        <v>0</v>
      </c>
      <c r="U24" s="51"/>
    </row>
    <row r="25" spans="1:22" x14ac:dyDescent="0.2">
      <c r="A25" s="258"/>
      <c r="B25" s="261">
        <f>B23+1</f>
        <v>12</v>
      </c>
      <c r="C25" s="155" t="s">
        <v>42</v>
      </c>
      <c r="D25" s="188" t="s">
        <v>69</v>
      </c>
      <c r="E25" s="41">
        <v>1</v>
      </c>
      <c r="F25" s="41">
        <v>0</v>
      </c>
      <c r="G25" s="41">
        <f t="shared" si="19"/>
        <v>1</v>
      </c>
      <c r="H25" s="42">
        <f t="shared" si="20"/>
        <v>0</v>
      </c>
      <c r="I25" s="43">
        <f t="shared" si="21"/>
        <v>0</v>
      </c>
      <c r="J25" s="80"/>
      <c r="K25" s="81"/>
      <c r="L25" s="80"/>
      <c r="M25" s="78"/>
      <c r="N25" s="63">
        <f t="shared" si="12"/>
        <v>0</v>
      </c>
      <c r="O25" s="68"/>
      <c r="P25" s="69"/>
      <c r="Q25" s="68"/>
      <c r="R25" s="69"/>
      <c r="S25" s="49">
        <f t="shared" si="13"/>
        <v>0</v>
      </c>
      <c r="T25" s="50">
        <f t="shared" si="22"/>
        <v>0</v>
      </c>
      <c r="U25" s="51"/>
    </row>
    <row r="26" spans="1:22" x14ac:dyDescent="0.2">
      <c r="A26" s="258"/>
      <c r="B26" s="259"/>
      <c r="C26" s="155" t="s">
        <v>43</v>
      </c>
      <c r="D26" s="188" t="s">
        <v>67</v>
      </c>
      <c r="E26" s="82">
        <v>1</v>
      </c>
      <c r="F26" s="41">
        <v>0</v>
      </c>
      <c r="G26" s="41">
        <f t="shared" si="19"/>
        <v>1</v>
      </c>
      <c r="H26" s="83">
        <f>T26/E26</f>
        <v>0</v>
      </c>
      <c r="I26" s="84">
        <f t="shared" ref="I26:I27" si="27">SUM(J26:L26)+SUM(O26:Q26)</f>
        <v>0</v>
      </c>
      <c r="J26" s="80"/>
      <c r="K26" s="81"/>
      <c r="L26" s="80"/>
      <c r="M26" s="78"/>
      <c r="N26" s="63">
        <f t="shared" si="12"/>
        <v>0</v>
      </c>
      <c r="O26" s="68"/>
      <c r="P26" s="69"/>
      <c r="Q26" s="68"/>
      <c r="R26" s="69"/>
      <c r="S26" s="49">
        <f t="shared" si="13"/>
        <v>0</v>
      </c>
      <c r="T26" s="50">
        <f>SUM(N26+S26)</f>
        <v>0</v>
      </c>
      <c r="U26" s="51"/>
    </row>
    <row r="27" spans="1:22" x14ac:dyDescent="0.2">
      <c r="A27" s="258"/>
      <c r="B27" s="260"/>
      <c r="C27" s="155" t="s">
        <v>44</v>
      </c>
      <c r="D27" s="188" t="s">
        <v>68</v>
      </c>
      <c r="E27" s="82">
        <v>1</v>
      </c>
      <c r="F27" s="41">
        <v>0</v>
      </c>
      <c r="G27" s="41">
        <f t="shared" si="19"/>
        <v>1</v>
      </c>
      <c r="H27" s="83">
        <f>T27/E27</f>
        <v>0</v>
      </c>
      <c r="I27" s="84">
        <f t="shared" si="27"/>
        <v>0</v>
      </c>
      <c r="J27" s="80"/>
      <c r="K27" s="81"/>
      <c r="L27" s="80"/>
      <c r="M27" s="78"/>
      <c r="N27" s="63">
        <f t="shared" si="12"/>
        <v>0</v>
      </c>
      <c r="O27" s="68"/>
      <c r="P27" s="69"/>
      <c r="Q27" s="68"/>
      <c r="R27" s="69"/>
      <c r="S27" s="49">
        <f t="shared" si="13"/>
        <v>0</v>
      </c>
      <c r="T27" s="50">
        <f>SUM(N27+S27)</f>
        <v>0</v>
      </c>
      <c r="U27" s="51"/>
    </row>
    <row r="28" spans="1:22" x14ac:dyDescent="0.2">
      <c r="A28" s="258"/>
      <c r="B28" s="72">
        <f>B25+1</f>
        <v>13</v>
      </c>
      <c r="C28" s="155"/>
      <c r="D28" s="188" t="s">
        <v>72</v>
      </c>
      <c r="E28" s="41">
        <v>1</v>
      </c>
      <c r="F28" s="41">
        <v>0</v>
      </c>
      <c r="G28" s="41">
        <f t="shared" si="19"/>
        <v>1</v>
      </c>
      <c r="H28" s="42">
        <f t="shared" si="20"/>
        <v>0</v>
      </c>
      <c r="I28" s="43">
        <f t="shared" ref="I28" si="28">SUM(J28:L28)+SUM(O28:Q28)</f>
        <v>0</v>
      </c>
      <c r="J28" s="80"/>
      <c r="K28" s="81"/>
      <c r="L28" s="80"/>
      <c r="M28" s="78"/>
      <c r="N28" s="63">
        <f t="shared" si="12"/>
        <v>0</v>
      </c>
      <c r="O28" s="68"/>
      <c r="P28" s="69"/>
      <c r="Q28" s="68"/>
      <c r="R28" s="69"/>
      <c r="S28" s="49">
        <f t="shared" si="13"/>
        <v>0</v>
      </c>
      <c r="T28" s="50">
        <f t="shared" si="22"/>
        <v>0</v>
      </c>
      <c r="U28" s="51"/>
    </row>
    <row r="29" spans="1:22" x14ac:dyDescent="0.2">
      <c r="A29" s="258"/>
      <c r="B29" s="261">
        <f>B28+1</f>
        <v>14</v>
      </c>
      <c r="C29" s="155" t="s">
        <v>42</v>
      </c>
      <c r="D29" s="188" t="s">
        <v>70</v>
      </c>
      <c r="E29" s="41">
        <v>1</v>
      </c>
      <c r="F29" s="41">
        <v>0</v>
      </c>
      <c r="G29" s="41">
        <f t="shared" si="19"/>
        <v>1</v>
      </c>
      <c r="H29" s="42">
        <f t="shared" si="20"/>
        <v>0</v>
      </c>
      <c r="I29" s="43">
        <f t="shared" si="21"/>
        <v>0</v>
      </c>
      <c r="J29" s="80"/>
      <c r="K29" s="81"/>
      <c r="L29" s="80"/>
      <c r="M29" s="78"/>
      <c r="N29" s="63">
        <f t="shared" si="12"/>
        <v>0</v>
      </c>
      <c r="O29" s="68"/>
      <c r="P29" s="69"/>
      <c r="Q29" s="68"/>
      <c r="R29" s="69"/>
      <c r="S29" s="49">
        <f t="shared" si="13"/>
        <v>0</v>
      </c>
      <c r="T29" s="50">
        <f t="shared" si="22"/>
        <v>0</v>
      </c>
      <c r="U29" s="51"/>
    </row>
    <row r="30" spans="1:22" x14ac:dyDescent="0.2">
      <c r="A30" s="258"/>
      <c r="B30" s="260"/>
      <c r="C30" s="155" t="s">
        <v>43</v>
      </c>
      <c r="D30" s="188" t="s">
        <v>71</v>
      </c>
      <c r="E30" s="41">
        <v>1</v>
      </c>
      <c r="F30" s="41">
        <v>0</v>
      </c>
      <c r="G30" s="41">
        <f t="shared" si="19"/>
        <v>1</v>
      </c>
      <c r="H30" s="42">
        <f t="shared" si="20"/>
        <v>0</v>
      </c>
      <c r="I30" s="43">
        <f t="shared" ref="I30" si="29">SUM(J30:L30)+SUM(O30:Q30)</f>
        <v>0</v>
      </c>
      <c r="J30" s="80"/>
      <c r="K30" s="81"/>
      <c r="L30" s="80"/>
      <c r="M30" s="78"/>
      <c r="N30" s="63">
        <f t="shared" si="12"/>
        <v>0</v>
      </c>
      <c r="O30" s="68"/>
      <c r="P30" s="69"/>
      <c r="Q30" s="68"/>
      <c r="R30" s="69"/>
      <c r="S30" s="49">
        <f t="shared" si="13"/>
        <v>0</v>
      </c>
      <c r="T30" s="50">
        <f t="shared" si="22"/>
        <v>0</v>
      </c>
      <c r="U30" s="51"/>
    </row>
    <row r="31" spans="1:22" x14ac:dyDescent="0.2">
      <c r="A31" s="258"/>
      <c r="B31" s="72">
        <f>B29+1</f>
        <v>15</v>
      </c>
      <c r="C31" s="155"/>
      <c r="D31" s="188" t="s">
        <v>73</v>
      </c>
      <c r="E31" s="82">
        <v>1</v>
      </c>
      <c r="F31" s="82">
        <v>0</v>
      </c>
      <c r="G31" s="82">
        <f t="shared" si="19"/>
        <v>1</v>
      </c>
      <c r="H31" s="83">
        <f t="shared" si="20"/>
        <v>0</v>
      </c>
      <c r="I31" s="84">
        <f t="shared" si="21"/>
        <v>0</v>
      </c>
      <c r="J31" s="80"/>
      <c r="K31" s="81"/>
      <c r="L31" s="80"/>
      <c r="M31" s="78"/>
      <c r="N31" s="63">
        <f t="shared" si="12"/>
        <v>0</v>
      </c>
      <c r="O31" s="68"/>
      <c r="P31" s="69"/>
      <c r="Q31" s="68"/>
      <c r="R31" s="69"/>
      <c r="S31" s="49">
        <f t="shared" si="13"/>
        <v>0</v>
      </c>
      <c r="T31" s="50">
        <f t="shared" si="22"/>
        <v>0</v>
      </c>
      <c r="U31" s="51"/>
    </row>
    <row r="32" spans="1:22" x14ac:dyDescent="0.2">
      <c r="A32" s="192"/>
      <c r="B32" s="86"/>
      <c r="C32" s="156"/>
      <c r="D32" s="87"/>
      <c r="E32" s="88"/>
      <c r="F32" s="88"/>
      <c r="G32" s="88"/>
      <c r="H32" s="89"/>
      <c r="I32" s="90"/>
      <c r="J32" s="90"/>
      <c r="K32" s="92"/>
      <c r="L32" s="90"/>
      <c r="M32" s="193"/>
      <c r="N32" s="91"/>
      <c r="O32" s="193"/>
      <c r="P32" s="194"/>
      <c r="Q32" s="193"/>
      <c r="R32" s="194"/>
      <c r="S32" s="61"/>
      <c r="T32" s="94"/>
      <c r="U32" s="51"/>
    </row>
    <row r="33" spans="1:21" x14ac:dyDescent="0.2">
      <c r="A33" s="262" t="s">
        <v>90</v>
      </c>
      <c r="B33" s="187">
        <f>B31+1</f>
        <v>16</v>
      </c>
      <c r="C33" s="157"/>
      <c r="D33" s="195" t="s">
        <v>74</v>
      </c>
      <c r="E33" s="41">
        <v>1</v>
      </c>
      <c r="F33" s="41">
        <v>0</v>
      </c>
      <c r="G33" s="41">
        <f>E33-F33</f>
        <v>1</v>
      </c>
      <c r="H33" s="42">
        <f>T33/E33</f>
        <v>0</v>
      </c>
      <c r="I33" s="43">
        <f>SUM(J33:L33)+SUM(O33:Q33)</f>
        <v>0</v>
      </c>
      <c r="J33" s="47"/>
      <c r="K33" s="48"/>
      <c r="L33" s="47"/>
      <c r="M33" s="233"/>
      <c r="N33" s="202">
        <f>SUM((J33*$E$57)+(K33*$E$58)+(L33*$E$59))+M33</f>
        <v>0</v>
      </c>
      <c r="O33" s="45"/>
      <c r="P33" s="46"/>
      <c r="Q33" s="45"/>
      <c r="R33" s="46"/>
      <c r="S33" s="96">
        <f>SUM((O33*$E$57)+(P33*$E$58)+(Q33*$E$59))+R33</f>
        <v>0</v>
      </c>
      <c r="T33" s="50">
        <f>SUM(N33+S33)</f>
        <v>0</v>
      </c>
      <c r="U33" s="51"/>
    </row>
    <row r="34" spans="1:21" x14ac:dyDescent="0.2">
      <c r="A34" s="262"/>
      <c r="B34" s="263">
        <f>B33+1</f>
        <v>17</v>
      </c>
      <c r="C34" s="157" t="s">
        <v>42</v>
      </c>
      <c r="D34" s="195" t="s">
        <v>76</v>
      </c>
      <c r="E34" s="41">
        <v>1</v>
      </c>
      <c r="F34" s="41">
        <v>0</v>
      </c>
      <c r="G34" s="41">
        <f t="shared" ref="G34:G37" si="30">E34-F34</f>
        <v>1</v>
      </c>
      <c r="H34" s="42">
        <f t="shared" ref="H34:H37" si="31">T34/E34</f>
        <v>0</v>
      </c>
      <c r="I34" s="43">
        <f t="shared" ref="I34:I36" si="32">SUM(J34:L34)+SUM(O34:Q34)</f>
        <v>0</v>
      </c>
      <c r="J34" s="47"/>
      <c r="K34" s="48"/>
      <c r="L34" s="47"/>
      <c r="M34" s="233"/>
      <c r="N34" s="202">
        <f>SUM((J34*$E$57)+(K34*$E$58)+(L34*$E$59))+M34</f>
        <v>0</v>
      </c>
      <c r="O34" s="45"/>
      <c r="P34" s="46"/>
      <c r="Q34" s="45"/>
      <c r="R34" s="46"/>
      <c r="S34" s="96">
        <f>SUM((O34*$E$57)+(P34*$E$58)+(Q34*$E$59))+R34</f>
        <v>0</v>
      </c>
      <c r="T34" s="50">
        <f t="shared" ref="T34:T37" si="33">SUM(N34+S34)</f>
        <v>0</v>
      </c>
      <c r="U34" s="51"/>
    </row>
    <row r="35" spans="1:21" x14ac:dyDescent="0.2">
      <c r="A35" s="262"/>
      <c r="B35" s="264"/>
      <c r="C35" s="157" t="s">
        <v>43</v>
      </c>
      <c r="D35" s="73" t="s">
        <v>75</v>
      </c>
      <c r="E35" s="41">
        <v>1</v>
      </c>
      <c r="F35" s="41">
        <v>0</v>
      </c>
      <c r="G35" s="41">
        <f t="shared" si="30"/>
        <v>1</v>
      </c>
      <c r="H35" s="42">
        <f t="shared" si="31"/>
        <v>0</v>
      </c>
      <c r="I35" s="43">
        <f t="shared" ref="I35" si="34">SUM(J35:L35)+SUM(O35:Q35)</f>
        <v>0</v>
      </c>
      <c r="J35" s="47"/>
      <c r="K35" s="48"/>
      <c r="L35" s="47"/>
      <c r="M35" s="233"/>
      <c r="N35" s="202">
        <f>SUM((J35*$E$57)+(K35*$E$58)+(L35*$E$59))+M35</f>
        <v>0</v>
      </c>
      <c r="O35" s="45"/>
      <c r="P35" s="46"/>
      <c r="Q35" s="45"/>
      <c r="R35" s="46"/>
      <c r="S35" s="96">
        <f>SUM((O35*$E$57)+(P35*$E$58)+(Q35*$E$59))+R35</f>
        <v>0</v>
      </c>
      <c r="T35" s="50">
        <f t="shared" si="33"/>
        <v>0</v>
      </c>
      <c r="U35" s="51"/>
    </row>
    <row r="36" spans="1:21" x14ac:dyDescent="0.2">
      <c r="A36" s="262"/>
      <c r="B36" s="187">
        <f>B34+1</f>
        <v>18</v>
      </c>
      <c r="C36" s="157"/>
      <c r="D36" s="195" t="s">
        <v>77</v>
      </c>
      <c r="E36" s="41">
        <v>1</v>
      </c>
      <c r="F36" s="41">
        <v>0</v>
      </c>
      <c r="G36" s="41">
        <f t="shared" si="30"/>
        <v>1</v>
      </c>
      <c r="H36" s="42">
        <f t="shared" si="31"/>
        <v>0</v>
      </c>
      <c r="I36" s="43">
        <f t="shared" si="32"/>
        <v>0</v>
      </c>
      <c r="J36" s="47"/>
      <c r="K36" s="48"/>
      <c r="L36" s="47"/>
      <c r="M36" s="233"/>
      <c r="N36" s="202">
        <f>SUM((J36*$E$57)+(K36*$E$58)+(L36*$E$59))+M36</f>
        <v>0</v>
      </c>
      <c r="O36" s="45"/>
      <c r="P36" s="46"/>
      <c r="Q36" s="45"/>
      <c r="R36" s="46"/>
      <c r="S36" s="96">
        <f>SUM((O36*$E$57)+(P36*$E$58)+(Q36*$E$59))+R36</f>
        <v>0</v>
      </c>
      <c r="T36" s="50">
        <f t="shared" si="33"/>
        <v>0</v>
      </c>
      <c r="U36" s="51"/>
    </row>
    <row r="37" spans="1:21" x14ac:dyDescent="0.2">
      <c r="A37" s="262"/>
      <c r="B37" s="187">
        <f>B36+1</f>
        <v>19</v>
      </c>
      <c r="C37" s="157"/>
      <c r="D37" s="195" t="s">
        <v>78</v>
      </c>
      <c r="E37" s="41">
        <v>1</v>
      </c>
      <c r="F37" s="41">
        <v>0</v>
      </c>
      <c r="G37" s="41">
        <f t="shared" si="30"/>
        <v>1</v>
      </c>
      <c r="H37" s="42">
        <f t="shared" si="31"/>
        <v>0</v>
      </c>
      <c r="I37" s="43">
        <f t="shared" ref="I37" si="35">SUM(J37:L37)+SUM(O37:Q37)</f>
        <v>0</v>
      </c>
      <c r="J37" s="47"/>
      <c r="K37" s="48"/>
      <c r="L37" s="47"/>
      <c r="M37" s="233"/>
      <c r="N37" s="202">
        <f>SUM((J37*$E$57)+(K37*$E$58)+(L37*$E$59))+M37</f>
        <v>0</v>
      </c>
      <c r="O37" s="45"/>
      <c r="P37" s="46"/>
      <c r="Q37" s="45"/>
      <c r="R37" s="46"/>
      <c r="S37" s="96">
        <f>SUM((O37*$E$57)+(P37*$E$58)+(Q37*$E$59))+R37</f>
        <v>0</v>
      </c>
      <c r="T37" s="50">
        <f t="shared" si="33"/>
        <v>0</v>
      </c>
      <c r="U37" s="51"/>
    </row>
    <row r="38" spans="1:21" x14ac:dyDescent="0.2">
      <c r="A38" s="52"/>
      <c r="B38" s="53"/>
      <c r="C38" s="158"/>
      <c r="D38" s="97"/>
      <c r="E38" s="54"/>
      <c r="F38" s="54"/>
      <c r="G38" s="54"/>
      <c r="H38" s="55"/>
      <c r="I38" s="56"/>
      <c r="J38" s="56"/>
      <c r="K38" s="59"/>
      <c r="L38" s="56"/>
      <c r="M38" s="57"/>
      <c r="N38" s="203"/>
      <c r="O38" s="57"/>
      <c r="P38" s="58"/>
      <c r="Q38" s="57"/>
      <c r="R38" s="58"/>
      <c r="S38" s="98"/>
      <c r="T38" s="62"/>
      <c r="U38" s="51"/>
    </row>
    <row r="39" spans="1:21" ht="12.75" customHeight="1" x14ac:dyDescent="0.2">
      <c r="A39" s="255" t="s">
        <v>91</v>
      </c>
      <c r="B39" s="187">
        <f>B37+1</f>
        <v>20</v>
      </c>
      <c r="C39" s="157"/>
      <c r="D39" s="195" t="s">
        <v>45</v>
      </c>
      <c r="E39" s="41">
        <v>1</v>
      </c>
      <c r="F39" s="41">
        <v>0</v>
      </c>
      <c r="G39" s="41">
        <f t="shared" ref="G39:G46" si="36">E39-F39</f>
        <v>1</v>
      </c>
      <c r="H39" s="42">
        <f t="shared" ref="H39:H46" si="37">T39/E39</f>
        <v>0</v>
      </c>
      <c r="I39" s="43">
        <f t="shared" ref="I39" si="38">SUM(J39:L39)+SUM(O39:Q39)</f>
        <v>0</v>
      </c>
      <c r="J39" s="47"/>
      <c r="K39" s="48"/>
      <c r="L39" s="47"/>
      <c r="M39" s="233"/>
      <c r="N39" s="202">
        <f t="shared" ref="N39:N46" si="39">SUM((J39*$E$57)+(K39*$E$58)+(L39*$E$59))+M39</f>
        <v>0</v>
      </c>
      <c r="O39" s="45"/>
      <c r="P39" s="46"/>
      <c r="Q39" s="45"/>
      <c r="R39" s="46"/>
      <c r="S39" s="96">
        <f t="shared" ref="S39:S46" si="40">SUM((O39*$E$57)+(P39*$E$58)+(Q39*$E$59))+R39</f>
        <v>0</v>
      </c>
      <c r="T39" s="50">
        <f t="shared" ref="T39:T46" si="41">SUM(N39+S39)</f>
        <v>0</v>
      </c>
      <c r="U39" s="51"/>
    </row>
    <row r="40" spans="1:21" x14ac:dyDescent="0.2">
      <c r="A40" s="255"/>
      <c r="B40" s="187">
        <f t="shared" ref="B40:B46" si="42">B39+1</f>
        <v>21</v>
      </c>
      <c r="C40" s="157"/>
      <c r="D40" s="195" t="s">
        <v>82</v>
      </c>
      <c r="E40" s="41">
        <v>1</v>
      </c>
      <c r="F40" s="41">
        <v>0</v>
      </c>
      <c r="G40" s="41">
        <f t="shared" si="36"/>
        <v>1</v>
      </c>
      <c r="H40" s="42">
        <f t="shared" si="37"/>
        <v>0</v>
      </c>
      <c r="I40" s="43">
        <f t="shared" ref="I40" si="43">SUM(J40:L40)+SUM(O40:Q40)</f>
        <v>0</v>
      </c>
      <c r="J40" s="47"/>
      <c r="K40" s="48"/>
      <c r="L40" s="47"/>
      <c r="M40" s="233"/>
      <c r="N40" s="202">
        <f t="shared" si="39"/>
        <v>0</v>
      </c>
      <c r="O40" s="45"/>
      <c r="P40" s="46"/>
      <c r="Q40" s="45"/>
      <c r="R40" s="46"/>
      <c r="S40" s="96">
        <f t="shared" si="40"/>
        <v>0</v>
      </c>
      <c r="T40" s="50">
        <f t="shared" si="41"/>
        <v>0</v>
      </c>
      <c r="U40" s="51"/>
    </row>
    <row r="41" spans="1:21" x14ac:dyDescent="0.2">
      <c r="A41" s="255"/>
      <c r="B41" s="187">
        <f t="shared" si="42"/>
        <v>22</v>
      </c>
      <c r="C41" s="157"/>
      <c r="D41" s="195" t="s">
        <v>79</v>
      </c>
      <c r="E41" s="41">
        <v>1</v>
      </c>
      <c r="F41" s="41">
        <v>0</v>
      </c>
      <c r="G41" s="41">
        <f t="shared" si="36"/>
        <v>1</v>
      </c>
      <c r="H41" s="42">
        <f t="shared" si="37"/>
        <v>0</v>
      </c>
      <c r="I41" s="43">
        <f t="shared" ref="I41:I46" si="44">SUM(J41:L41)+SUM(O41:Q41)</f>
        <v>0</v>
      </c>
      <c r="J41" s="47"/>
      <c r="K41" s="48"/>
      <c r="L41" s="47"/>
      <c r="M41" s="233"/>
      <c r="N41" s="202">
        <f t="shared" si="39"/>
        <v>0</v>
      </c>
      <c r="O41" s="45"/>
      <c r="P41" s="46"/>
      <c r="Q41" s="45"/>
      <c r="R41" s="46"/>
      <c r="S41" s="96">
        <f t="shared" si="40"/>
        <v>0</v>
      </c>
      <c r="T41" s="50">
        <f t="shared" si="41"/>
        <v>0</v>
      </c>
      <c r="U41" s="51"/>
    </row>
    <row r="42" spans="1:21" ht="12.75" customHeight="1" x14ac:dyDescent="0.2">
      <c r="A42" s="255"/>
      <c r="B42" s="187">
        <f t="shared" si="42"/>
        <v>23</v>
      </c>
      <c r="C42" s="157"/>
      <c r="D42" s="195" t="s">
        <v>19</v>
      </c>
      <c r="E42" s="41">
        <v>1</v>
      </c>
      <c r="F42" s="41">
        <v>0</v>
      </c>
      <c r="G42" s="41">
        <f t="shared" si="36"/>
        <v>1</v>
      </c>
      <c r="H42" s="42">
        <f t="shared" si="37"/>
        <v>0</v>
      </c>
      <c r="I42" s="43">
        <f t="shared" si="44"/>
        <v>0</v>
      </c>
      <c r="J42" s="47"/>
      <c r="K42" s="48"/>
      <c r="L42" s="47"/>
      <c r="M42" s="233"/>
      <c r="N42" s="202">
        <f t="shared" si="39"/>
        <v>0</v>
      </c>
      <c r="O42" s="45"/>
      <c r="P42" s="46"/>
      <c r="Q42" s="45"/>
      <c r="R42" s="46"/>
      <c r="S42" s="96">
        <f t="shared" si="40"/>
        <v>0</v>
      </c>
      <c r="T42" s="50">
        <f t="shared" si="41"/>
        <v>0</v>
      </c>
      <c r="U42" s="51"/>
    </row>
    <row r="43" spans="1:21" x14ac:dyDescent="0.2">
      <c r="A43" s="255"/>
      <c r="B43" s="187">
        <f t="shared" si="42"/>
        <v>24</v>
      </c>
      <c r="C43" s="157"/>
      <c r="D43" s="195" t="s">
        <v>20</v>
      </c>
      <c r="E43" s="41">
        <v>1</v>
      </c>
      <c r="F43" s="41">
        <v>0</v>
      </c>
      <c r="G43" s="41">
        <f t="shared" si="36"/>
        <v>1</v>
      </c>
      <c r="H43" s="42">
        <f t="shared" si="37"/>
        <v>0</v>
      </c>
      <c r="I43" s="43">
        <f t="shared" si="44"/>
        <v>0</v>
      </c>
      <c r="J43" s="47"/>
      <c r="K43" s="48"/>
      <c r="L43" s="47"/>
      <c r="M43" s="233"/>
      <c r="N43" s="202">
        <f t="shared" si="39"/>
        <v>0</v>
      </c>
      <c r="O43" s="45"/>
      <c r="P43" s="46"/>
      <c r="Q43" s="45"/>
      <c r="R43" s="46"/>
      <c r="S43" s="96">
        <f t="shared" si="40"/>
        <v>0</v>
      </c>
      <c r="T43" s="50">
        <f t="shared" si="41"/>
        <v>0</v>
      </c>
      <c r="U43" s="51"/>
    </row>
    <row r="44" spans="1:21" x14ac:dyDescent="0.2">
      <c r="A44" s="255"/>
      <c r="B44" s="187">
        <f t="shared" si="42"/>
        <v>25</v>
      </c>
      <c r="C44" s="157"/>
      <c r="D44" s="195" t="s">
        <v>81</v>
      </c>
      <c r="E44" s="41">
        <v>1</v>
      </c>
      <c r="F44" s="41">
        <v>0</v>
      </c>
      <c r="G44" s="41">
        <f t="shared" si="36"/>
        <v>1</v>
      </c>
      <c r="H44" s="42">
        <f t="shared" si="37"/>
        <v>0</v>
      </c>
      <c r="I44" s="43">
        <f t="shared" si="44"/>
        <v>0</v>
      </c>
      <c r="J44" s="47"/>
      <c r="K44" s="48"/>
      <c r="L44" s="47"/>
      <c r="M44" s="233"/>
      <c r="N44" s="202">
        <f t="shared" si="39"/>
        <v>0</v>
      </c>
      <c r="O44" s="45"/>
      <c r="P44" s="46"/>
      <c r="Q44" s="45"/>
      <c r="R44" s="46"/>
      <c r="S44" s="96">
        <f t="shared" si="40"/>
        <v>0</v>
      </c>
      <c r="T44" s="50">
        <f t="shared" si="41"/>
        <v>0</v>
      </c>
      <c r="U44" s="51"/>
    </row>
    <row r="45" spans="1:21" x14ac:dyDescent="0.2">
      <c r="A45" s="255"/>
      <c r="B45" s="187">
        <f t="shared" si="42"/>
        <v>26</v>
      </c>
      <c r="C45" s="157"/>
      <c r="D45" s="195" t="s">
        <v>80</v>
      </c>
      <c r="E45" s="41">
        <v>1</v>
      </c>
      <c r="F45" s="41">
        <v>0</v>
      </c>
      <c r="G45" s="41">
        <f t="shared" si="36"/>
        <v>1</v>
      </c>
      <c r="H45" s="42">
        <f t="shared" si="37"/>
        <v>0</v>
      </c>
      <c r="I45" s="43">
        <f t="shared" ref="I45" si="45">SUM(J45:L45)+SUM(O45:Q45)</f>
        <v>0</v>
      </c>
      <c r="J45" s="47"/>
      <c r="K45" s="48"/>
      <c r="L45" s="47"/>
      <c r="M45" s="233"/>
      <c r="N45" s="202">
        <f t="shared" si="39"/>
        <v>0</v>
      </c>
      <c r="O45" s="45"/>
      <c r="P45" s="46"/>
      <c r="Q45" s="45"/>
      <c r="R45" s="46"/>
      <c r="S45" s="96">
        <f t="shared" si="40"/>
        <v>0</v>
      </c>
      <c r="T45" s="50">
        <f t="shared" si="41"/>
        <v>0</v>
      </c>
      <c r="U45" s="51"/>
    </row>
    <row r="46" spans="1:21" x14ac:dyDescent="0.2">
      <c r="A46" s="255"/>
      <c r="B46" s="187">
        <f t="shared" si="42"/>
        <v>27</v>
      </c>
      <c r="C46" s="157"/>
      <c r="D46" s="195" t="s">
        <v>83</v>
      </c>
      <c r="E46" s="41">
        <v>1</v>
      </c>
      <c r="F46" s="41">
        <v>0</v>
      </c>
      <c r="G46" s="41">
        <f t="shared" si="36"/>
        <v>1</v>
      </c>
      <c r="H46" s="42">
        <f t="shared" si="37"/>
        <v>0</v>
      </c>
      <c r="I46" s="43">
        <f t="shared" si="44"/>
        <v>0</v>
      </c>
      <c r="J46" s="47"/>
      <c r="K46" s="48"/>
      <c r="L46" s="47"/>
      <c r="M46" s="233"/>
      <c r="N46" s="202">
        <f t="shared" si="39"/>
        <v>0</v>
      </c>
      <c r="O46" s="45"/>
      <c r="P46" s="46"/>
      <c r="Q46" s="45"/>
      <c r="R46" s="46"/>
      <c r="S46" s="96">
        <f t="shared" si="40"/>
        <v>0</v>
      </c>
      <c r="T46" s="50">
        <f t="shared" si="41"/>
        <v>0</v>
      </c>
      <c r="U46" s="51"/>
    </row>
    <row r="47" spans="1:21" x14ac:dyDescent="0.2">
      <c r="A47" s="52"/>
      <c r="B47" s="53"/>
      <c r="C47" s="158"/>
      <c r="D47" s="97"/>
      <c r="E47" s="54"/>
      <c r="F47" s="54"/>
      <c r="G47" s="54"/>
      <c r="H47" s="55"/>
      <c r="I47" s="56"/>
      <c r="J47" s="56"/>
      <c r="K47" s="59"/>
      <c r="L47" s="56"/>
      <c r="M47" s="57"/>
      <c r="N47" s="203"/>
      <c r="O47" s="57"/>
      <c r="P47" s="58"/>
      <c r="Q47" s="57"/>
      <c r="R47" s="58"/>
      <c r="S47" s="98"/>
      <c r="T47" s="62"/>
      <c r="U47" s="51"/>
    </row>
    <row r="48" spans="1:21" x14ac:dyDescent="0.2">
      <c r="A48" s="255" t="s">
        <v>87</v>
      </c>
      <c r="B48" s="263">
        <f>B46+1</f>
        <v>28</v>
      </c>
      <c r="C48" s="157" t="s">
        <v>42</v>
      </c>
      <c r="D48" s="195" t="s">
        <v>96</v>
      </c>
      <c r="E48" s="41">
        <v>6</v>
      </c>
      <c r="F48" s="41">
        <v>0</v>
      </c>
      <c r="G48" s="41">
        <f t="shared" ref="G48:G51" si="46">E48-F48</f>
        <v>6</v>
      </c>
      <c r="H48" s="42">
        <f t="shared" ref="H48:H50" si="47">T48/E48</f>
        <v>0</v>
      </c>
      <c r="I48" s="43">
        <f t="shared" ref="I48" si="48">SUM(J48:L48)+SUM(O48:Q48)</f>
        <v>0</v>
      </c>
      <c r="J48" s="47"/>
      <c r="K48" s="48"/>
      <c r="L48" s="47"/>
      <c r="M48" s="233"/>
      <c r="N48" s="202">
        <f>SUM((J48*$E$62)+(K48*$E$63)+(L48*$E$64))+M48</f>
        <v>0</v>
      </c>
      <c r="O48" s="45"/>
      <c r="P48" s="46"/>
      <c r="Q48" s="45"/>
      <c r="R48" s="46"/>
      <c r="S48" s="96">
        <f t="shared" ref="S48" si="49">SUM((O48*$E$62)+(P48*$E$63)+(Q48*$E$64))+R48</f>
        <v>0</v>
      </c>
      <c r="T48" s="50">
        <f t="shared" ref="T48:T50" si="50">SUM(N48+S48)</f>
        <v>0</v>
      </c>
      <c r="U48" s="51"/>
    </row>
    <row r="49" spans="1:22" x14ac:dyDescent="0.2">
      <c r="A49" s="255"/>
      <c r="B49" s="264"/>
      <c r="C49" s="157" t="s">
        <v>43</v>
      </c>
      <c r="D49" s="195" t="s">
        <v>97</v>
      </c>
      <c r="E49" s="41">
        <v>6</v>
      </c>
      <c r="F49" s="41">
        <v>0</v>
      </c>
      <c r="G49" s="41">
        <f t="shared" si="46"/>
        <v>6</v>
      </c>
      <c r="H49" s="42">
        <f t="shared" si="47"/>
        <v>0</v>
      </c>
      <c r="I49" s="43">
        <f t="shared" ref="I49:I50" si="51">SUM(J49:L49)+SUM(O49:Q49)</f>
        <v>0</v>
      </c>
      <c r="J49" s="47"/>
      <c r="K49" s="48"/>
      <c r="L49" s="47"/>
      <c r="M49" s="233"/>
      <c r="N49" s="202">
        <f t="shared" ref="N49:N50" si="52">SUM((J49*$E$62)+(K49*$E$63)+(L49*$E$64))+M49</f>
        <v>0</v>
      </c>
      <c r="O49" s="45"/>
      <c r="P49" s="46"/>
      <c r="Q49" s="45"/>
      <c r="R49" s="46"/>
      <c r="S49" s="96">
        <f t="shared" ref="S49:S50" si="53">SUM((O49*$E$62)+(P49*$E$63)+(Q49*$E$64))+R49</f>
        <v>0</v>
      </c>
      <c r="T49" s="50">
        <f t="shared" si="50"/>
        <v>0</v>
      </c>
      <c r="U49" s="51"/>
    </row>
    <row r="50" spans="1:22" x14ac:dyDescent="0.2">
      <c r="A50" s="255"/>
      <c r="B50" s="263">
        <f>B48+1</f>
        <v>29</v>
      </c>
      <c r="C50" s="157" t="s">
        <v>42</v>
      </c>
      <c r="D50" s="195" t="s">
        <v>98</v>
      </c>
      <c r="E50" s="41">
        <v>6</v>
      </c>
      <c r="F50" s="41">
        <v>0</v>
      </c>
      <c r="G50" s="41">
        <f t="shared" si="46"/>
        <v>6</v>
      </c>
      <c r="H50" s="42">
        <f t="shared" si="47"/>
        <v>0</v>
      </c>
      <c r="I50" s="43">
        <f t="shared" si="51"/>
        <v>0</v>
      </c>
      <c r="J50" s="47"/>
      <c r="K50" s="48"/>
      <c r="L50" s="47"/>
      <c r="M50" s="233"/>
      <c r="N50" s="202">
        <f t="shared" si="52"/>
        <v>0</v>
      </c>
      <c r="O50" s="45"/>
      <c r="P50" s="46"/>
      <c r="Q50" s="45"/>
      <c r="R50" s="46"/>
      <c r="S50" s="96">
        <f t="shared" si="53"/>
        <v>0</v>
      </c>
      <c r="T50" s="50">
        <f t="shared" si="50"/>
        <v>0</v>
      </c>
      <c r="U50" s="51"/>
    </row>
    <row r="51" spans="1:22" x14ac:dyDescent="0.2">
      <c r="A51" s="255"/>
      <c r="B51" s="264"/>
      <c r="C51" s="157" t="s">
        <v>43</v>
      </c>
      <c r="D51" s="195" t="s">
        <v>99</v>
      </c>
      <c r="E51" s="41">
        <v>6</v>
      </c>
      <c r="F51" s="41">
        <v>0</v>
      </c>
      <c r="G51" s="41">
        <f t="shared" si="46"/>
        <v>6</v>
      </c>
      <c r="H51" s="42">
        <f>T51/E51</f>
        <v>0</v>
      </c>
      <c r="I51" s="43">
        <f>SUM(J51:L51)+SUM(O51:Q51)</f>
        <v>0</v>
      </c>
      <c r="J51" s="47"/>
      <c r="K51" s="48"/>
      <c r="L51" s="47"/>
      <c r="M51" s="233"/>
      <c r="N51" s="202">
        <f>SUM((J51*$E$62)+(K51*$E$63)+(L51*$E$64))+M51</f>
        <v>0</v>
      </c>
      <c r="O51" s="45"/>
      <c r="P51" s="46"/>
      <c r="Q51" s="45"/>
      <c r="R51" s="46"/>
      <c r="S51" s="96">
        <f>SUM((O51*$E$62)+(P51*$E$63)+(Q51*$E$64))+R51</f>
        <v>0</v>
      </c>
      <c r="T51" s="50">
        <f>SUM(N51+S51)</f>
        <v>0</v>
      </c>
      <c r="U51" s="51"/>
    </row>
    <row r="52" spans="1:22" x14ac:dyDescent="0.2">
      <c r="A52" s="52"/>
      <c r="B52" s="53"/>
      <c r="C52" s="158"/>
      <c r="D52" s="97"/>
      <c r="E52" s="54"/>
      <c r="F52" s="54"/>
      <c r="G52" s="54"/>
      <c r="H52" s="55"/>
      <c r="I52" s="56"/>
      <c r="J52" s="56"/>
      <c r="K52" s="59"/>
      <c r="L52" s="56"/>
      <c r="M52" s="57"/>
      <c r="N52" s="203"/>
      <c r="O52" s="57"/>
      <c r="P52" s="58"/>
      <c r="Q52" s="57"/>
      <c r="R52" s="58"/>
      <c r="S52" s="99"/>
      <c r="T52" s="62"/>
      <c r="U52" s="51"/>
    </row>
    <row r="53" spans="1:22" ht="25.5" x14ac:dyDescent="0.2">
      <c r="A53" s="185" t="s">
        <v>46</v>
      </c>
      <c r="B53" s="100">
        <f>B50+1</f>
        <v>30</v>
      </c>
      <c r="C53" s="159"/>
      <c r="D53" s="196" t="s">
        <v>46</v>
      </c>
      <c r="E53" s="101">
        <v>1</v>
      </c>
      <c r="F53" s="101">
        <v>0</v>
      </c>
      <c r="G53" s="101">
        <f>E53-F53</f>
        <v>1</v>
      </c>
      <c r="H53" s="42">
        <f>T53/E53</f>
        <v>0</v>
      </c>
      <c r="I53" s="43">
        <f>SUM(J53:L53)+SUM(O53:Q53)</f>
        <v>0</v>
      </c>
      <c r="J53" s="47"/>
      <c r="K53" s="48"/>
      <c r="L53" s="47"/>
      <c r="M53" s="233"/>
      <c r="N53" s="202">
        <f>SUM((J53*$E$57)+(K53*$E$58)+(L53*$E$59))+M53</f>
        <v>0</v>
      </c>
      <c r="O53" s="45"/>
      <c r="P53" s="46"/>
      <c r="Q53" s="45"/>
      <c r="R53" s="46"/>
      <c r="S53" s="96">
        <f>SUM((O53*$E$57)+(P53*$E$58)+(Q53*$E$59))+R53</f>
        <v>0</v>
      </c>
      <c r="T53" s="50">
        <f>SUM(N53+S53)</f>
        <v>0</v>
      </c>
      <c r="U53" s="51"/>
    </row>
    <row r="54" spans="1:22" x14ac:dyDescent="0.2">
      <c r="A54" s="204"/>
      <c r="B54" s="205"/>
      <c r="C54" s="206"/>
      <c r="D54" s="207"/>
      <c r="E54" s="208"/>
      <c r="F54" s="208"/>
      <c r="G54" s="208"/>
      <c r="H54" s="209"/>
      <c r="I54" s="104"/>
      <c r="J54" s="104"/>
      <c r="K54" s="104"/>
      <c r="L54" s="104"/>
      <c r="M54" s="210"/>
      <c r="N54" s="211"/>
      <c r="O54" s="104"/>
      <c r="P54" s="104"/>
      <c r="Q54" s="104"/>
      <c r="R54" s="212"/>
      <c r="S54" s="211"/>
      <c r="T54" s="105"/>
      <c r="U54" s="102"/>
      <c r="V54" s="103"/>
    </row>
    <row r="55" spans="1:22" ht="26.25" thickBot="1" x14ac:dyDescent="0.25">
      <c r="A55" s="106"/>
      <c r="B55" s="107"/>
      <c r="C55" s="107"/>
      <c r="D55" s="108"/>
      <c r="E55" s="109"/>
      <c r="F55" s="109"/>
      <c r="G55" s="109"/>
      <c r="H55" s="110"/>
      <c r="I55" s="111" t="s">
        <v>21</v>
      </c>
      <c r="J55" s="112">
        <f t="shared" ref="J55:T55" si="54">SUM(J11:J54)</f>
        <v>0</v>
      </c>
      <c r="K55" s="112">
        <f t="shared" si="54"/>
        <v>0</v>
      </c>
      <c r="L55" s="112">
        <f t="shared" si="54"/>
        <v>0</v>
      </c>
      <c r="M55" s="113">
        <f t="shared" si="54"/>
        <v>0</v>
      </c>
      <c r="N55" s="114">
        <f t="shared" si="54"/>
        <v>0</v>
      </c>
      <c r="O55" s="112">
        <f t="shared" si="54"/>
        <v>0</v>
      </c>
      <c r="P55" s="112">
        <f t="shared" si="54"/>
        <v>0</v>
      </c>
      <c r="Q55" s="112">
        <f t="shared" si="54"/>
        <v>0</v>
      </c>
      <c r="R55" s="114">
        <f t="shared" si="54"/>
        <v>0</v>
      </c>
      <c r="S55" s="114">
        <f t="shared" si="54"/>
        <v>0</v>
      </c>
      <c r="T55" s="115">
        <f t="shared" si="54"/>
        <v>0</v>
      </c>
      <c r="U55" s="116"/>
      <c r="V55" s="116"/>
    </row>
    <row r="56" spans="1:22" ht="14.25" thickTop="1" thickBot="1" x14ac:dyDescent="0.25">
      <c r="A56" s="117"/>
      <c r="B56" s="118"/>
      <c r="C56" s="118"/>
      <c r="D56" s="119" t="s">
        <v>22</v>
      </c>
      <c r="E56" s="120" t="s">
        <v>23</v>
      </c>
      <c r="F56" s="109"/>
      <c r="G56" s="109"/>
      <c r="H56" s="110"/>
      <c r="I56" s="121"/>
      <c r="J56" s="122"/>
      <c r="K56" s="122"/>
      <c r="L56" s="122"/>
      <c r="M56" s="123"/>
      <c r="N56" s="175"/>
      <c r="O56" s="176"/>
      <c r="P56" s="176"/>
      <c r="Q56" s="177"/>
      <c r="R56" s="178"/>
      <c r="S56" s="177" t="s">
        <v>52</v>
      </c>
      <c r="T56" s="179">
        <f>N55+S55</f>
        <v>0</v>
      </c>
      <c r="V56" s="116"/>
    </row>
    <row r="57" spans="1:22" ht="13.5" thickTop="1" x14ac:dyDescent="0.2">
      <c r="A57" s="124" t="s">
        <v>24</v>
      </c>
      <c r="B57" s="125"/>
      <c r="C57" s="125"/>
      <c r="D57" s="248" t="s">
        <v>25</v>
      </c>
      <c r="E57" s="249">
        <v>0</v>
      </c>
      <c r="F57" s="126"/>
      <c r="G57" s="126"/>
      <c r="H57" s="127"/>
    </row>
    <row r="58" spans="1:22" x14ac:dyDescent="0.2">
      <c r="A58" s="124" t="s">
        <v>26</v>
      </c>
      <c r="B58" s="125"/>
      <c r="C58" s="125"/>
      <c r="D58" s="248" t="s">
        <v>27</v>
      </c>
      <c r="E58" s="249">
        <v>0</v>
      </c>
      <c r="F58" s="126"/>
      <c r="G58" s="126"/>
      <c r="H58" s="127"/>
    </row>
    <row r="59" spans="1:22" ht="13.5" thickBot="1" x14ac:dyDescent="0.25">
      <c r="A59" s="128" t="s">
        <v>28</v>
      </c>
      <c r="B59" s="129"/>
      <c r="C59" s="129"/>
      <c r="D59" s="250" t="s">
        <v>29</v>
      </c>
      <c r="E59" s="251">
        <v>0</v>
      </c>
      <c r="F59" s="130" t="s">
        <v>30</v>
      </c>
      <c r="G59" s="126"/>
      <c r="H59" s="127"/>
    </row>
    <row r="60" spans="1:22" ht="13.5" thickTop="1" x14ac:dyDescent="0.2">
      <c r="A60" s="131"/>
      <c r="D60" s="213"/>
      <c r="E60" s="214"/>
      <c r="F60" s="130"/>
      <c r="G60" s="126"/>
      <c r="H60" s="127"/>
    </row>
    <row r="61" spans="1:22" x14ac:dyDescent="0.2">
      <c r="A61" s="131" t="s">
        <v>31</v>
      </c>
      <c r="J61" s="132"/>
      <c r="K61" s="132"/>
    </row>
    <row r="62" spans="1:22" x14ac:dyDescent="0.2">
      <c r="A62" s="131"/>
      <c r="J62" s="132"/>
      <c r="K62" s="132"/>
    </row>
    <row r="63" spans="1:22" x14ac:dyDescent="0.2">
      <c r="A63" s="131" t="s">
        <v>84</v>
      </c>
      <c r="J63" s="132"/>
      <c r="K63" s="132"/>
    </row>
    <row r="64" spans="1:22" x14ac:dyDescent="0.2">
      <c r="A64" s="131" t="s">
        <v>47</v>
      </c>
      <c r="J64" s="132"/>
      <c r="K64" s="132"/>
    </row>
    <row r="65" spans="1:22" x14ac:dyDescent="0.2">
      <c r="A65" s="131" t="s">
        <v>32</v>
      </c>
      <c r="J65" s="132"/>
      <c r="K65" s="132"/>
    </row>
    <row r="66" spans="1:22" x14ac:dyDescent="0.2">
      <c r="A66" s="131" t="s">
        <v>33</v>
      </c>
      <c r="J66" s="132"/>
      <c r="K66" s="132"/>
    </row>
    <row r="67" spans="1:22" x14ac:dyDescent="0.2">
      <c r="A67" s="131" t="s">
        <v>34</v>
      </c>
      <c r="J67" s="132"/>
      <c r="K67" s="132"/>
    </row>
    <row r="68" spans="1:22" x14ac:dyDescent="0.2">
      <c r="A68" s="131" t="s">
        <v>35</v>
      </c>
    </row>
    <row r="69" spans="1:22" x14ac:dyDescent="0.2">
      <c r="A69" s="11" t="s">
        <v>36</v>
      </c>
      <c r="B69" s="19"/>
      <c r="C69" s="19"/>
      <c r="D69" s="116"/>
      <c r="E69" s="19"/>
      <c r="F69" s="19"/>
      <c r="G69" s="19"/>
      <c r="H69" s="133"/>
      <c r="I69" s="20"/>
      <c r="J69" s="132"/>
      <c r="K69" s="132"/>
      <c r="L69" s="20"/>
      <c r="M69" s="21"/>
      <c r="N69" s="22"/>
      <c r="O69" s="19"/>
      <c r="P69" s="20"/>
      <c r="Q69" s="19"/>
      <c r="R69" s="134"/>
      <c r="S69" s="133"/>
      <c r="T69" s="133"/>
      <c r="U69" s="116"/>
      <c r="V69" s="116"/>
    </row>
    <row r="70" spans="1:22" x14ac:dyDescent="0.2">
      <c r="A70" s="10" t="s">
        <v>48</v>
      </c>
      <c r="B70" s="19"/>
      <c r="C70" s="19"/>
      <c r="D70" s="116"/>
      <c r="E70" s="19"/>
      <c r="F70" s="19"/>
      <c r="G70" s="19"/>
      <c r="H70" s="133"/>
      <c r="I70" s="20"/>
      <c r="J70" s="132"/>
      <c r="K70" s="132"/>
      <c r="L70" s="20"/>
      <c r="M70" s="21"/>
      <c r="N70" s="22"/>
      <c r="O70" s="19"/>
      <c r="P70" s="20"/>
      <c r="Q70" s="19"/>
      <c r="R70" s="134"/>
      <c r="S70" s="133"/>
      <c r="T70" s="133"/>
      <c r="U70" s="116"/>
      <c r="V70" s="116"/>
    </row>
    <row r="71" spans="1:22" s="3" customFormat="1" x14ac:dyDescent="0.2">
      <c r="A71" s="135" t="s">
        <v>37</v>
      </c>
      <c r="B71" s="136"/>
      <c r="C71" s="136"/>
      <c r="D71" s="137"/>
      <c r="E71" s="136"/>
      <c r="F71" s="136"/>
      <c r="G71" s="136"/>
      <c r="H71" s="138"/>
      <c r="I71" s="139"/>
      <c r="J71" s="140"/>
      <c r="K71" s="140"/>
      <c r="L71" s="121"/>
      <c r="M71" s="141"/>
      <c r="N71" s="142"/>
      <c r="O71" s="143"/>
      <c r="P71" s="121"/>
      <c r="Q71" s="144"/>
      <c r="R71" s="145"/>
      <c r="S71" s="146"/>
      <c r="T71" s="115"/>
    </row>
    <row r="72" spans="1:22" s="3" customFormat="1" x14ac:dyDescent="0.2">
      <c r="A72" s="135" t="s">
        <v>38</v>
      </c>
      <c r="B72" s="136"/>
      <c r="C72" s="136"/>
      <c r="D72" s="137"/>
      <c r="E72" s="136"/>
      <c r="F72" s="136"/>
      <c r="G72" s="136"/>
      <c r="H72" s="138"/>
      <c r="I72" s="139"/>
      <c r="J72" s="140"/>
      <c r="K72" s="140"/>
      <c r="L72" s="121"/>
      <c r="M72" s="141"/>
      <c r="N72" s="142"/>
      <c r="O72" s="143"/>
      <c r="P72" s="121"/>
      <c r="Q72" s="144"/>
      <c r="R72" s="145"/>
      <c r="S72" s="146"/>
      <c r="T72" s="115"/>
    </row>
    <row r="73" spans="1:22" s="3" customFormat="1" x14ac:dyDescent="0.2">
      <c r="A73" s="131" t="s">
        <v>39</v>
      </c>
      <c r="B73" s="136"/>
      <c r="C73" s="136"/>
      <c r="D73" s="137"/>
      <c r="E73" s="136"/>
      <c r="F73" s="136"/>
      <c r="G73" s="136"/>
      <c r="H73" s="138"/>
      <c r="I73" s="139"/>
      <c r="J73" s="140"/>
      <c r="K73" s="140"/>
      <c r="L73" s="121"/>
      <c r="M73" s="141"/>
      <c r="N73" s="142"/>
      <c r="O73" s="143"/>
      <c r="P73" s="121"/>
      <c r="Q73" s="144"/>
      <c r="R73" s="145"/>
      <c r="S73" s="146"/>
      <c r="T73" s="115"/>
    </row>
    <row r="74" spans="1:22" s="3" customFormat="1" x14ac:dyDescent="0.2">
      <c r="A74" s="131"/>
      <c r="B74" s="136"/>
      <c r="C74" s="136"/>
      <c r="D74" s="137"/>
      <c r="E74" s="136"/>
      <c r="F74" s="136"/>
      <c r="G74" s="136"/>
      <c r="H74" s="138"/>
      <c r="I74" s="139"/>
      <c r="J74" s="140"/>
      <c r="K74" s="140"/>
      <c r="L74" s="121"/>
      <c r="M74" s="141"/>
      <c r="N74" s="142"/>
      <c r="O74" s="143"/>
      <c r="P74" s="121"/>
      <c r="Q74" s="144"/>
      <c r="R74" s="145"/>
      <c r="S74" s="146"/>
      <c r="T74" s="115"/>
    </row>
    <row r="75" spans="1:22" s="3" customFormat="1" x14ac:dyDescent="0.2">
      <c r="A75" s="147" t="s">
        <v>40</v>
      </c>
      <c r="B75" s="136"/>
      <c r="C75" s="136"/>
      <c r="D75" s="137"/>
      <c r="E75" s="136"/>
      <c r="F75" s="136"/>
      <c r="G75" s="136"/>
      <c r="H75" s="138"/>
      <c r="I75" s="139"/>
      <c r="J75" s="140"/>
      <c r="K75" s="140"/>
      <c r="L75" s="139"/>
      <c r="M75" s="148"/>
      <c r="N75" s="149"/>
      <c r="O75" s="143"/>
      <c r="P75" s="139"/>
      <c r="Q75" s="150"/>
      <c r="R75" s="151"/>
      <c r="S75" s="152"/>
      <c r="T75" s="152"/>
    </row>
    <row r="76" spans="1:22" s="3" customFormat="1" x14ac:dyDescent="0.2">
      <c r="A76" s="153"/>
      <c r="B76" s="136"/>
      <c r="C76" s="136"/>
      <c r="E76" s="2"/>
      <c r="F76" s="2"/>
      <c r="G76" s="2"/>
      <c r="H76" s="4"/>
      <c r="I76" s="5"/>
      <c r="J76" s="6"/>
      <c r="K76" s="6"/>
      <c r="L76" s="5"/>
      <c r="M76" s="7"/>
      <c r="N76" s="8"/>
      <c r="O76" s="2"/>
      <c r="P76" s="5"/>
      <c r="Q76" s="2"/>
      <c r="R76" s="9"/>
      <c r="S76" s="4"/>
      <c r="T76" s="4"/>
    </row>
    <row r="77" spans="1:22" s="3" customFormat="1" x14ac:dyDescent="0.2">
      <c r="A77" s="11"/>
      <c r="B77" s="136"/>
      <c r="C77" s="136"/>
      <c r="E77" s="2"/>
      <c r="F77" s="2"/>
      <c r="G77" s="2"/>
      <c r="H77" s="4"/>
      <c r="I77" s="5"/>
      <c r="J77" s="6"/>
      <c r="K77" s="6"/>
      <c r="L77" s="5"/>
      <c r="M77" s="7"/>
      <c r="N77" s="8"/>
      <c r="O77" s="2"/>
      <c r="P77" s="5"/>
      <c r="Q77" s="2"/>
      <c r="R77" s="9"/>
      <c r="S77" s="4"/>
      <c r="T77" s="4"/>
    </row>
    <row r="78" spans="1:22" s="3" customFormat="1" x14ac:dyDescent="0.2">
      <c r="A78" s="11"/>
      <c r="B78" s="136"/>
      <c r="C78" s="136"/>
      <c r="E78" s="2"/>
      <c r="F78" s="2"/>
      <c r="G78" s="2"/>
      <c r="H78" s="4"/>
      <c r="I78" s="5"/>
      <c r="J78" s="6"/>
      <c r="K78" s="6"/>
      <c r="L78" s="5"/>
      <c r="M78" s="7"/>
      <c r="N78" s="8"/>
      <c r="O78" s="2"/>
      <c r="P78" s="5"/>
      <c r="Q78" s="2"/>
      <c r="R78" s="9"/>
      <c r="S78" s="4"/>
      <c r="T78" s="4"/>
    </row>
    <row r="79" spans="1:22" s="3" customFormat="1" x14ac:dyDescent="0.2">
      <c r="A79" s="11"/>
      <c r="B79" s="136"/>
      <c r="C79" s="136"/>
      <c r="E79" s="2"/>
      <c r="F79" s="2"/>
      <c r="G79" s="2"/>
      <c r="H79" s="4"/>
      <c r="I79" s="5"/>
      <c r="J79" s="6"/>
      <c r="K79" s="6"/>
      <c r="L79" s="5"/>
      <c r="M79" s="7"/>
      <c r="N79" s="8"/>
      <c r="O79" s="2"/>
      <c r="P79" s="5"/>
      <c r="Q79" s="2"/>
      <c r="R79" s="9"/>
      <c r="S79" s="4"/>
      <c r="T79" s="4"/>
    </row>
  </sheetData>
  <sheetProtection algorithmName="SHA-512" hashValue="B8OZ6AbZKUwD1vDHfjJRGT93MbckZ6kF0taYvXFb9NM1lmlX5zq8b8OglAlXSSiWwHLibX5GiAOiDyPbNTuhRg==" saltValue="rsVuWk4m3MPFldYZUIBV4w==" spinCount="100000" sheet="1" objects="1" scenarios="1"/>
  <mergeCells count="14">
    <mergeCell ref="A39:A46"/>
    <mergeCell ref="A48:A51"/>
    <mergeCell ref="B48:B49"/>
    <mergeCell ref="B50:B51"/>
    <mergeCell ref="B25:B27"/>
    <mergeCell ref="B29:B30"/>
    <mergeCell ref="A18:A31"/>
    <mergeCell ref="A33:A37"/>
    <mergeCell ref="B34:B35"/>
    <mergeCell ref="B2:I2"/>
    <mergeCell ref="A6:D6"/>
    <mergeCell ref="A11:A16"/>
    <mergeCell ref="B20:B21"/>
    <mergeCell ref="B23:B2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zoomScale="70" zoomScaleNormal="70" workbookViewId="0">
      <selection activeCell="A80" sqref="A80"/>
    </sheetView>
  </sheetViews>
  <sheetFormatPr defaultRowHeight="12.75" x14ac:dyDescent="0.2"/>
  <cols>
    <col min="1" max="1" width="19.875" style="11" customWidth="1"/>
    <col min="2" max="2" width="3.125" style="2" customWidth="1"/>
    <col min="3" max="3" width="3.25" style="2" customWidth="1"/>
    <col min="4" max="4" width="15.5" style="3" customWidth="1"/>
    <col min="5" max="5" width="28" style="2" customWidth="1"/>
    <col min="6" max="6" width="14.75" style="2" customWidth="1"/>
    <col min="7" max="7" width="5" style="2" bestFit="1" customWidth="1"/>
    <col min="8" max="8" width="9.625" style="4" bestFit="1" customWidth="1"/>
    <col min="9" max="9" width="9.375" style="5" customWidth="1"/>
    <col min="10" max="11" width="10.125" style="6" bestFit="1" customWidth="1"/>
    <col min="12" max="12" width="10.125" style="5" bestFit="1" customWidth="1"/>
    <col min="13" max="13" width="11.25" style="7" customWidth="1"/>
    <col min="14" max="14" width="11.125" style="8" customWidth="1"/>
    <col min="15" max="15" width="10.125" style="2" bestFit="1" customWidth="1"/>
    <col min="16" max="16" width="9.375" style="5" customWidth="1"/>
    <col min="17" max="17" width="9.375" style="2" customWidth="1"/>
    <col min="18" max="18" width="12.5" style="9" customWidth="1"/>
    <col min="19" max="19" width="11.125" style="4" customWidth="1"/>
    <col min="20" max="20" width="16.25" style="4" customWidth="1"/>
    <col min="21" max="21" width="9" style="3"/>
  </cols>
  <sheetData>
    <row r="1" spans="1:14" x14ac:dyDescent="0.2">
      <c r="A1" s="1"/>
    </row>
    <row r="2" spans="1:14" ht="18" x14ac:dyDescent="0.25">
      <c r="A2" s="10" t="s">
        <v>0</v>
      </c>
      <c r="B2" s="257" t="s">
        <v>1</v>
      </c>
      <c r="C2" s="257"/>
      <c r="D2" s="257"/>
      <c r="E2" s="257"/>
      <c r="F2" s="257"/>
      <c r="G2" s="257"/>
      <c r="H2" s="257"/>
      <c r="I2" s="257"/>
    </row>
    <row r="3" spans="1:14" ht="18" x14ac:dyDescent="0.25">
      <c r="A3" s="11" t="s">
        <v>2</v>
      </c>
      <c r="B3" s="12"/>
      <c r="C3" s="12"/>
      <c r="D3" s="12"/>
      <c r="E3" s="12"/>
      <c r="F3" s="12"/>
      <c r="G3" s="12"/>
      <c r="H3" s="13"/>
      <c r="I3" s="12"/>
    </row>
    <row r="4" spans="1:14" ht="18" x14ac:dyDescent="0.25">
      <c r="A4" s="10" t="s">
        <v>93</v>
      </c>
      <c r="B4" s="12"/>
      <c r="C4" s="12"/>
      <c r="D4" s="12"/>
      <c r="E4" s="12"/>
      <c r="F4" s="12"/>
      <c r="G4" s="12"/>
      <c r="H4" s="13"/>
      <c r="I4" s="14"/>
    </row>
    <row r="5" spans="1:14" ht="18" x14ac:dyDescent="0.25">
      <c r="A5" s="10"/>
      <c r="B5" s="12"/>
      <c r="C5" s="12"/>
      <c r="D5" s="12"/>
      <c r="E5" s="12"/>
      <c r="F5" s="12"/>
      <c r="G5" s="12"/>
      <c r="H5" s="13"/>
      <c r="I5" s="14"/>
    </row>
    <row r="6" spans="1:14" ht="19.5" x14ac:dyDescent="0.25">
      <c r="A6" s="268" t="s">
        <v>56</v>
      </c>
      <c r="B6" s="268"/>
      <c r="C6" s="268"/>
      <c r="D6" s="268"/>
      <c r="E6" s="12"/>
      <c r="F6" s="12"/>
      <c r="G6" s="12"/>
      <c r="H6" s="13"/>
      <c r="I6" s="14"/>
    </row>
    <row r="7" spans="1:14" x14ac:dyDescent="0.2">
      <c r="B7" s="15"/>
      <c r="C7" s="15"/>
      <c r="D7" s="15"/>
      <c r="E7" s="15"/>
      <c r="F7" s="15"/>
      <c r="G7" s="15"/>
      <c r="H7" s="16"/>
      <c r="I7" s="17"/>
    </row>
    <row r="8" spans="1:14" x14ac:dyDescent="0.2">
      <c r="A8" s="10" t="s">
        <v>3</v>
      </c>
      <c r="B8" s="18"/>
      <c r="C8" s="18"/>
      <c r="J8" s="19"/>
      <c r="K8" s="19"/>
      <c r="L8" s="20"/>
      <c r="M8" s="21"/>
      <c r="N8" s="22"/>
    </row>
    <row r="9" spans="1:14" x14ac:dyDescent="0.2">
      <c r="A9" s="153"/>
      <c r="B9" s="136"/>
      <c r="C9" s="136"/>
    </row>
    <row r="10" spans="1:14" x14ac:dyDescent="0.2">
      <c r="B10" s="136"/>
      <c r="C10" s="136"/>
    </row>
    <row r="11" spans="1:14" x14ac:dyDescent="0.2">
      <c r="B11" s="136"/>
      <c r="C11" s="136"/>
    </row>
    <row r="12" spans="1:14" ht="13.5" thickBot="1" x14ac:dyDescent="0.25">
      <c r="B12" s="136"/>
      <c r="C12" s="136"/>
    </row>
    <row r="13" spans="1:14" ht="14.25" thickTop="1" thickBot="1" x14ac:dyDescent="0.25">
      <c r="A13" s="165"/>
      <c r="B13" s="166"/>
      <c r="C13" s="167"/>
      <c r="D13" s="168"/>
      <c r="E13" s="167" t="s">
        <v>50</v>
      </c>
      <c r="F13" s="169">
        <f>'RP2022'!T51</f>
        <v>0</v>
      </c>
    </row>
    <row r="14" spans="1:14" ht="14.25" thickTop="1" thickBot="1" x14ac:dyDescent="0.25">
      <c r="A14" s="165"/>
      <c r="B14" s="166"/>
      <c r="C14" s="167"/>
      <c r="D14" s="168"/>
      <c r="E14" s="167" t="s">
        <v>54</v>
      </c>
      <c r="F14" s="169">
        <f>'RP2023'!T56</f>
        <v>0</v>
      </c>
    </row>
    <row r="15" spans="1:14" ht="14.25" thickTop="1" thickBot="1" x14ac:dyDescent="0.25">
      <c r="A15" s="165"/>
      <c r="B15" s="166"/>
      <c r="C15" s="167"/>
      <c r="D15" s="168"/>
      <c r="E15" s="167" t="s">
        <v>53</v>
      </c>
      <c r="F15" s="169">
        <f>'RP2024'!T56</f>
        <v>0</v>
      </c>
    </row>
    <row r="16" spans="1:14" ht="14.25" thickTop="1" thickBot="1" x14ac:dyDescent="0.25">
      <c r="B16" s="136"/>
      <c r="C16" s="136"/>
    </row>
    <row r="17" spans="1:6" ht="37.5" customHeight="1" thickTop="1" thickBot="1" x14ac:dyDescent="0.25">
      <c r="A17" s="180"/>
      <c r="B17" s="181"/>
      <c r="C17" s="182"/>
      <c r="D17" s="183"/>
      <c r="E17" s="182" t="s">
        <v>55</v>
      </c>
      <c r="F17" s="184">
        <f>SUM(F13:F15)</f>
        <v>0</v>
      </c>
    </row>
    <row r="18" spans="1:6" ht="13.5" thickTop="1" x14ac:dyDescent="0.2">
      <c r="B18" s="136"/>
      <c r="C18" s="136"/>
    </row>
    <row r="19" spans="1:6" x14ac:dyDescent="0.2">
      <c r="B19" s="136"/>
      <c r="C19" s="136"/>
    </row>
    <row r="20" spans="1:6" x14ac:dyDescent="0.2">
      <c r="B20" s="136"/>
      <c r="C20" s="136"/>
    </row>
  </sheetData>
  <sheetProtection algorithmName="SHA-512" hashValue="5iqifI/1Qm8CuVru9UjGhJBz5/3kkvfWu6moPm/pNrljpRfxACBgTHCD5FCesjfo4rTpHN16keOmPhqfiSN69A==" saltValue="PphpXyZobHTOJQTh6HKqsQ==" spinCount="100000" sheet="1" objects="1" scenarios="1"/>
  <mergeCells count="2">
    <mergeCell ref="A6:D6"/>
    <mergeCell ref="B2:I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RP2022</vt:lpstr>
      <vt:lpstr>RP2023</vt:lpstr>
      <vt:lpstr>RP2024</vt:lpstr>
      <vt:lpstr>Totaal</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Miete, Onno (WVL)</dc:creator>
  <cp:lastModifiedBy>Miete, Onno (WVL)</cp:lastModifiedBy>
  <dcterms:created xsi:type="dcterms:W3CDTF">2021-07-01T19:40:41Z</dcterms:created>
  <dcterms:modified xsi:type="dcterms:W3CDTF">2021-07-09T14:35:01Z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I_Staat van Tarieven en prijzen - alternatieve variant.xlsx</vt:lpwstr>
  </property>
</Properties>
</file>